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11 - CONDIVISA\00_GRUPPO DI LAVORO BIM_1_REPARTO\STANDARDIZZAZIONE DIFESA\Codice 36_2023\E_pGI Template (pGIBIM)\Allegati_pGI_Var1\"/>
    </mc:Choice>
  </mc:AlternateContent>
  <bookViews>
    <workbookView xWindow="-110" yWindow="-110" windowWidth="23260" windowHeight="14020"/>
  </bookViews>
  <sheets>
    <sheet name="Elenco Elaborati" sheetId="3" r:id="rId1"/>
    <sheet name="Codifica elaborati" sheetId="2" r:id="rId2"/>
  </sheets>
  <definedNames>
    <definedName name="_xlnm.Print_Area" localSheetId="0">'Elenco Elaborati'!$C$2:$O$34</definedName>
    <definedName name="Print_Area" localSheetId="0">'Elenco Elaborati'!$C$2:$O$34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3" l="1"/>
  <c r="O122" i="3" l="1"/>
  <c r="O120" i="3"/>
  <c r="O116" i="3"/>
  <c r="O96" i="3"/>
  <c r="O72" i="3"/>
  <c r="O58" i="3"/>
  <c r="O54" i="3"/>
  <c r="O47" i="3"/>
  <c r="O80" i="3" l="1"/>
  <c r="O78" i="3"/>
  <c r="O82" i="3"/>
  <c r="O84" i="3"/>
  <c r="O86" i="3"/>
  <c r="O88" i="3"/>
  <c r="O90" i="3"/>
  <c r="O92" i="3"/>
  <c r="O94" i="3"/>
  <c r="O98" i="3"/>
  <c r="O100" i="3"/>
  <c r="O102" i="3"/>
  <c r="O104" i="3"/>
  <c r="O106" i="3"/>
  <c r="O108" i="3"/>
  <c r="O110" i="3"/>
  <c r="O112" i="3"/>
  <c r="O114" i="3"/>
  <c r="O76" i="3"/>
  <c r="O56" i="3"/>
  <c r="O60" i="3"/>
  <c r="O62" i="3"/>
  <c r="O64" i="3"/>
  <c r="O66" i="3"/>
  <c r="O68" i="3"/>
  <c r="O70" i="3"/>
  <c r="O52" i="3"/>
  <c r="O23" i="3"/>
  <c r="O25" i="3"/>
  <c r="O27" i="3"/>
  <c r="O29" i="3"/>
  <c r="O31" i="3"/>
  <c r="O33" i="3"/>
  <c r="O35" i="3"/>
  <c r="O37" i="3"/>
  <c r="O39" i="3"/>
  <c r="O41" i="3"/>
  <c r="O43" i="3"/>
  <c r="O45" i="3"/>
  <c r="A23" i="3" l="1"/>
  <c r="A25" i="3" s="1"/>
  <c r="A27" i="3" s="1"/>
  <c r="A29" i="3" s="1"/>
  <c r="A31" i="3" s="1"/>
  <c r="A33" i="3" s="1"/>
  <c r="A35" i="3" s="1"/>
  <c r="A37" i="3" s="1"/>
  <c r="A39" i="3" s="1"/>
  <c r="A41" i="3" s="1"/>
  <c r="A43" i="3" s="1"/>
  <c r="A45" i="3" s="1"/>
  <c r="A47" i="3" s="1"/>
  <c r="A52" i="3" s="1"/>
  <c r="A54" i="3" s="1"/>
  <c r="A56" i="3" s="1"/>
  <c r="A58" i="3" s="1"/>
  <c r="A60" i="3" s="1"/>
  <c r="A62" i="3" s="1"/>
  <c r="A64" i="3" s="1"/>
  <c r="A66" i="3" s="1"/>
  <c r="A68" i="3" s="1"/>
  <c r="A70" i="3" s="1"/>
  <c r="A72" i="3" s="1"/>
  <c r="A76" i="3" s="1"/>
  <c r="A78" i="3" s="1"/>
  <c r="A80" i="3" s="1"/>
  <c r="A82" i="3" s="1"/>
  <c r="A84" i="3" s="1"/>
  <c r="A86" i="3" s="1"/>
  <c r="A88" i="3" s="1"/>
  <c r="A90" i="3" s="1"/>
  <c r="A92" i="3" s="1"/>
  <c r="A94" i="3" s="1"/>
  <c r="A96" i="3" s="1"/>
  <c r="A98" i="3" s="1"/>
  <c r="A100" i="3" s="1"/>
  <c r="A102" i="3" s="1"/>
  <c r="A104" i="3" s="1"/>
  <c r="A106" i="3" s="1"/>
  <c r="A108" i="3" s="1"/>
  <c r="A110" i="3" s="1"/>
  <c r="A112" i="3" s="1"/>
  <c r="A114" i="3" s="1"/>
  <c r="A116" i="3" s="1"/>
  <c r="A120" i="3" s="1"/>
  <c r="A122" i="3" s="1"/>
  <c r="A124" i="3" s="1"/>
  <c r="A126" i="3" s="1"/>
  <c r="A128" i="3" s="1"/>
  <c r="A130" i="3" s="1"/>
  <c r="A132" i="3" s="1"/>
  <c r="A134" i="3" s="1"/>
  <c r="A136" i="3" s="1"/>
  <c r="A138" i="3" s="1"/>
  <c r="A140" i="3" s="1"/>
  <c r="A142" i="3" s="1"/>
  <c r="A146" i="3" s="1"/>
  <c r="A148" i="3" s="1"/>
  <c r="A150" i="3" s="1"/>
  <c r="A152" i="3" s="1"/>
  <c r="A154" i="3" s="1"/>
  <c r="A156" i="3" s="1"/>
  <c r="A160" i="3" s="1"/>
  <c r="A162" i="3" s="1"/>
  <c r="A164" i="3" s="1"/>
  <c r="A166" i="3" s="1"/>
  <c r="A168" i="3" s="1"/>
  <c r="A170" i="3" s="1"/>
  <c r="A172" i="3" s="1"/>
  <c r="A174" i="3" s="1"/>
  <c r="A176" i="3" s="1"/>
  <c r="A178" i="3" s="1"/>
  <c r="A180" i="3" s="1"/>
  <c r="A182" i="3" s="1"/>
  <c r="A189" i="3" s="1"/>
  <c r="A191" i="3" s="1"/>
  <c r="A193" i="3" s="1"/>
  <c r="A195" i="3" s="1"/>
  <c r="A197" i="3" s="1"/>
  <c r="A199" i="3" s="1"/>
  <c r="A201" i="3" s="1"/>
  <c r="A203" i="3" s="1"/>
  <c r="A205" i="3" s="1"/>
  <c r="A207" i="3" s="1"/>
  <c r="A209" i="3" s="1"/>
  <c r="A211" i="3" s="1"/>
  <c r="A213" i="3" s="1"/>
  <c r="A215" i="3" s="1"/>
  <c r="A217" i="3" s="1"/>
  <c r="A219" i="3" s="1"/>
  <c r="A221" i="3" s="1"/>
  <c r="A223" i="3" s="1"/>
  <c r="A225" i="3" s="1"/>
  <c r="A227" i="3" s="1"/>
  <c r="A229" i="3" s="1"/>
  <c r="A231" i="3" s="1"/>
  <c r="A233" i="3" s="1"/>
  <c r="A235" i="3" s="1"/>
  <c r="A237" i="3" s="1"/>
  <c r="A239" i="3" s="1"/>
  <c r="A241" i="3" s="1"/>
  <c r="A243" i="3" s="1"/>
  <c r="A245" i="3" s="1"/>
  <c r="A247" i="3" s="1"/>
  <c r="A249" i="3" s="1"/>
  <c r="A251" i="3" s="1"/>
  <c r="A253" i="3" s="1"/>
  <c r="A255" i="3" s="1"/>
  <c r="A257" i="3" s="1"/>
  <c r="A259" i="3" s="1"/>
  <c r="A261" i="3" s="1"/>
  <c r="A263" i="3" s="1"/>
  <c r="A265" i="3" s="1"/>
  <c r="A267" i="3" s="1"/>
  <c r="A269" i="3" s="1"/>
  <c r="A271" i="3" s="1"/>
  <c r="A273" i="3" s="1"/>
  <c r="A275" i="3" s="1"/>
  <c r="A277" i="3" s="1"/>
  <c r="A279" i="3" s="1"/>
  <c r="A281" i="3" s="1"/>
  <c r="A283" i="3" s="1"/>
  <c r="A285" i="3" s="1"/>
  <c r="A287" i="3" s="1"/>
  <c r="A289" i="3" s="1"/>
  <c r="A293" i="3" s="1"/>
  <c r="A295" i="3" s="1"/>
  <c r="A297" i="3" s="1"/>
  <c r="A299" i="3" s="1"/>
  <c r="A301" i="3" s="1"/>
  <c r="A303" i="3" s="1"/>
  <c r="A305" i="3" s="1"/>
  <c r="A310" i="3" s="1"/>
  <c r="A312" i="3" s="1"/>
  <c r="A314" i="3" s="1"/>
  <c r="A316" i="3" s="1"/>
  <c r="A318" i="3" s="1"/>
  <c r="A320" i="3" s="1"/>
  <c r="A322" i="3" s="1"/>
  <c r="A324" i="3" s="1"/>
  <c r="A326" i="3" s="1"/>
  <c r="A328" i="3" s="1"/>
  <c r="A330" i="3" s="1"/>
  <c r="A332" i="3" s="1"/>
  <c r="A334" i="3" s="1"/>
  <c r="A336" i="3" s="1"/>
  <c r="A338" i="3" s="1"/>
  <c r="A340" i="3" s="1"/>
  <c r="A342" i="3" s="1"/>
  <c r="A344" i="3" s="1"/>
  <c r="A346" i="3" s="1"/>
  <c r="A348" i="3" s="1"/>
  <c r="A353" i="3" s="1"/>
  <c r="A355" i="3" s="1"/>
  <c r="A357" i="3" s="1"/>
  <c r="A359" i="3" s="1"/>
  <c r="A361" i="3" s="1"/>
  <c r="A363" i="3" s="1"/>
  <c r="A365" i="3" s="1"/>
  <c r="A367" i="3" s="1"/>
  <c r="A369" i="3" s="1"/>
  <c r="A371" i="3" s="1"/>
  <c r="A373" i="3" s="1"/>
  <c r="A375" i="3" s="1"/>
  <c r="A377" i="3" s="1"/>
  <c r="A379" i="3" s="1"/>
  <c r="A381" i="3" s="1"/>
  <c r="A383" i="3" s="1"/>
  <c r="A385" i="3" s="1"/>
  <c r="A387" i="3" s="1"/>
  <c r="A389" i="3" s="1"/>
  <c r="A391" i="3" s="1"/>
  <c r="A393" i="3" s="1"/>
  <c r="A395" i="3" s="1"/>
  <c r="A397" i="3" s="1"/>
  <c r="A399" i="3" s="1"/>
  <c r="A401" i="3" s="1"/>
  <c r="A403" i="3" s="1"/>
  <c r="A405" i="3" s="1"/>
  <c r="A407" i="3" s="1"/>
  <c r="A409" i="3" s="1"/>
  <c r="A411" i="3" s="1"/>
  <c r="A416" i="3" s="1"/>
  <c r="A418" i="3" s="1"/>
  <c r="A420" i="3" s="1"/>
  <c r="A422" i="3" s="1"/>
  <c r="A424" i="3" s="1"/>
  <c r="A426" i="3" s="1"/>
  <c r="A428" i="3" s="1"/>
  <c r="A430" i="3" s="1"/>
  <c r="A432" i="3" s="1"/>
  <c r="A434" i="3" s="1"/>
  <c r="A436" i="3" s="1"/>
  <c r="A438" i="3" s="1"/>
</calcChain>
</file>

<file path=xl/sharedStrings.xml><?xml version="1.0" encoding="utf-8"?>
<sst xmlns="http://schemas.openxmlformats.org/spreadsheetml/2006/main" count="771" uniqueCount="210">
  <si>
    <t xml:space="preserve">ELENCO E CODIFICA ELABORATI </t>
  </si>
  <si>
    <t>titolo</t>
  </si>
  <si>
    <t xml:space="preserve"> </t>
  </si>
  <si>
    <t>filename</t>
  </si>
  <si>
    <t>titolo / descrizione elaborato</t>
  </si>
  <si>
    <t>scala</t>
  </si>
  <si>
    <t>EDITABILI</t>
  </si>
  <si>
    <t>PDF</t>
  </si>
  <si>
    <t>L</t>
  </si>
  <si>
    <t>-</t>
  </si>
  <si>
    <t>A4</t>
  </si>
  <si>
    <t>CCG</t>
  </si>
  <si>
    <t>M</t>
  </si>
  <si>
    <t>A</t>
  </si>
  <si>
    <t>MINISTERO DELLA DIFESA - SEGRETARIATO GENERALE DELLA DIFESA E DIREZIONE NAZIONALE DEGLI ARMAMENTI - DIREZIONE DEI LAVORI E DEL DEMANIO</t>
  </si>
  <si>
    <t>CODICE BENE</t>
  </si>
  <si>
    <t>CODICE FABBRICATI</t>
  </si>
  <si>
    <t>ARC</t>
  </si>
  <si>
    <t>01</t>
  </si>
  <si>
    <t>ELENCO E CODIFICA ELABORATI</t>
  </si>
  <si>
    <t>CRITERI AMBIENTALI MINIMI</t>
  </si>
  <si>
    <t>Officina Congegnatori 2</t>
  </si>
  <si>
    <t>C18A</t>
  </si>
  <si>
    <t>COMPUTO METRICO ESTIMATIVO</t>
  </si>
  <si>
    <t>ELENCO PREZZI</t>
  </si>
  <si>
    <t>ANALISI PREZZI</t>
  </si>
  <si>
    <t>QUADRO DI INCIDENZA MANODOPERA</t>
  </si>
  <si>
    <t>QUADRO ECONOMICO DI PROGETTO</t>
  </si>
  <si>
    <t xml:space="preserve">RELAZIONE GENERALE ILLUSTRATIVA </t>
  </si>
  <si>
    <t>RELAZIONE PAESAGGISTICA</t>
  </si>
  <si>
    <t>REQUISITI ACUSTICI PASSIVI E DEL COMFORT ACUSTICO</t>
  </si>
  <si>
    <t>VALUTAZIONE PREVISIONALE DI IMPATTO ACUSTICO</t>
  </si>
  <si>
    <t>RELAZIONE ENERGETICA (ex legge 10/91 e s.m.i.)</t>
  </si>
  <si>
    <t>CENSIMENTO E RISOLUZIONE DELLE INTERFERENZE</t>
  </si>
  <si>
    <t>2- RILIEVI E INDAGINI</t>
  </si>
  <si>
    <t>1- ELABORATI GENERALI</t>
  </si>
  <si>
    <t>DISCIPLINARE DESCRITTIVO E PRESTAZIONALE</t>
  </si>
  <si>
    <t>PLANIMETRIA GENERALE</t>
  </si>
  <si>
    <t>PIANTA PIANO TERRA</t>
  </si>
  <si>
    <t>RILIEVO GEOMETRICO</t>
  </si>
  <si>
    <t>PIANTA PIANO PRIMO</t>
  </si>
  <si>
    <t>PIANTA COPERTURA</t>
  </si>
  <si>
    <t>CFB</t>
  </si>
  <si>
    <t>PROSPETTI</t>
  </si>
  <si>
    <t>SEZIONI</t>
  </si>
  <si>
    <t>RILIEVO STRUTTURALE</t>
  </si>
  <si>
    <t>DATA</t>
  </si>
  <si>
    <t>Rilievo delle patologie di degrado e quadri fessurativi</t>
  </si>
  <si>
    <t>RILIEVO IMPIANTISTICO</t>
  </si>
  <si>
    <t>Relazione generale</t>
  </si>
  <si>
    <t xml:space="preserve">Modello documentale (impaginazione tavole) </t>
  </si>
  <si>
    <t>Modello grafico (modellazione geometrica mono-disciplinare)</t>
  </si>
  <si>
    <t>Modello contenitore (unione di più modelli della stessa disciplina)</t>
  </si>
  <si>
    <t>M2</t>
  </si>
  <si>
    <t>M3</t>
  </si>
  <si>
    <t>Modello aggregato (aggregazione di più discipline)</t>
  </si>
  <si>
    <t>Modello per valutazioni (analisi interferenze, termiche, ecc.)</t>
  </si>
  <si>
    <t>Modello calcolo</t>
  </si>
  <si>
    <t>Modello scambio informazioni</t>
  </si>
  <si>
    <t>MA</t>
  </si>
  <si>
    <t>MC</t>
  </si>
  <si>
    <t>MS</t>
  </si>
  <si>
    <t>MR</t>
  </si>
  <si>
    <t>CD</t>
  </si>
  <si>
    <t>CC</t>
  </si>
  <si>
    <t>Rilievo impiantistico</t>
  </si>
  <si>
    <t>R0</t>
  </si>
  <si>
    <t>EP</t>
  </si>
  <si>
    <t>QI</t>
  </si>
  <si>
    <t>QE</t>
  </si>
  <si>
    <t>Rilievo strutturale</t>
  </si>
  <si>
    <t>PIANTA PIANO PRIMO - RILIEVO IMPALCATI</t>
  </si>
  <si>
    <t>ABACO TIPOLOGIA IMPALCATI</t>
  </si>
  <si>
    <t>RELAZIONE GEOTECNICA</t>
  </si>
  <si>
    <t>M_1110</t>
  </si>
  <si>
    <t>RELAZIONE TECNICA OPERE ARCHITETTONICHE</t>
  </si>
  <si>
    <t>RELAZIONE ABBATTIMENTO BARRIERE ARCHITETTONICHE</t>
  </si>
  <si>
    <t>Progetto architettonico</t>
  </si>
  <si>
    <t>LAYOUT FUNZIONALE E FLUSSI - PIANTA PIANO TERRA</t>
  </si>
  <si>
    <t>LAYOUT FUNZIONALE E FLUSSI - PIANTA PIANO PRIMO</t>
  </si>
  <si>
    <t>PIANTA QUOTATA - PIANO TERRA</t>
  </si>
  <si>
    <t>PIANTA QUOTATA - PIANO PRIMO</t>
  </si>
  <si>
    <t>PIANTE ACCESSIBILITA' - LEGGE 13/89</t>
  </si>
  <si>
    <t>PIANTA PIANO TERRA - STATO SOVRAPPOSTO</t>
  </si>
  <si>
    <t>PIANTA PIANO PRIMO - STATO SOVRAPPOSTO</t>
  </si>
  <si>
    <t>PIANTA COPERTURA - STATO SOVRAPPOSTO</t>
  </si>
  <si>
    <t>SEZIONI - STATO SOVRAPPOSTO</t>
  </si>
  <si>
    <t>PROSPETTI - STATO SOVRAPPOSTO</t>
  </si>
  <si>
    <t>PIANTA QUOTATA - COPERTURA</t>
  </si>
  <si>
    <t>DETTAGLI COSTRUTTIVI - ABACO DELLE MURATURE</t>
  </si>
  <si>
    <t>DETTAGLI COSTRUTTIVI - ABACO DEGLI INFISSI</t>
  </si>
  <si>
    <t>DETTAGLI COSTRUTTIVI - ABACO DEI SOLAI</t>
  </si>
  <si>
    <t>3- OPERE ARCHITETTONICHE E DI RESTAURO</t>
  </si>
  <si>
    <t>PROGETTO ARCHITETTONICO</t>
  </si>
  <si>
    <t>PROGETTO DI RESTAURO</t>
  </si>
  <si>
    <t>Interventi di restauro</t>
  </si>
  <si>
    <t>STATO DI PROGETTO - PROSPETTI</t>
  </si>
  <si>
    <t>4- OPERE STRUTTURALI</t>
  </si>
  <si>
    <t>1:100</t>
  </si>
  <si>
    <t>1:500</t>
  </si>
  <si>
    <t>1:200</t>
  </si>
  <si>
    <t>RILIEVO GEOMETRICO - RILIEVO MATERICO E DEL DEGRADO</t>
  </si>
  <si>
    <t>Rilievo materico</t>
  </si>
  <si>
    <t>Progetto strutturale</t>
  </si>
  <si>
    <t>RELAZIONE CALCOLO STRUTTURE E VULNERABILITA' SISMICA</t>
  </si>
  <si>
    <t>PIANTA COPERTURE</t>
  </si>
  <si>
    <t>ABACO INTERVENTI</t>
  </si>
  <si>
    <t>RELAZIONE INTERVENTI DI RESTAURO</t>
  </si>
  <si>
    <t>5- IMPIANTI MECCANICI</t>
  </si>
  <si>
    <t>6- IMPIANTI ELETTRICI</t>
  </si>
  <si>
    <t>7- PREVENZIONE INCENDI</t>
  </si>
  <si>
    <t>8- SICUREZZA</t>
  </si>
  <si>
    <t>REVISIONE</t>
  </si>
  <si>
    <t>IMPIANTO AERAULICO</t>
  </si>
  <si>
    <t>IMPIANTO DI CLIMATIZZAZIONE</t>
  </si>
  <si>
    <t>IMPIANTO IDRICO-SANITARIO, ANTINCENDIO E SCARICHI</t>
  </si>
  <si>
    <t>IMPIANTI MECCANICI</t>
  </si>
  <si>
    <t>SCHEMI FUNZIONALI</t>
  </si>
  <si>
    <t>CENTRALE TERMOFRIGORIFERA</t>
  </si>
  <si>
    <t>CENTRALE IDRICA</t>
  </si>
  <si>
    <t>RELAZIONE DI CALCOLO</t>
  </si>
  <si>
    <t>RELAZIONE TECNICA IMPIANTI MECCANICI</t>
  </si>
  <si>
    <t>ex art. 28 legge 10/91 sul "Sistema edificio-impianto"</t>
  </si>
  <si>
    <t>RELAZIONE TECNICA SUL CONTENIMENTO DEI CONSUMI ENERGETICI</t>
  </si>
  <si>
    <t>SCHEMA DI PRINCIPIO</t>
  </si>
  <si>
    <t>SCHEMA ELETTRICO GENERALE MT/bt</t>
  </si>
  <si>
    <t>SCHEMI DEI QUADRI ELETTRICI</t>
  </si>
  <si>
    <t>STATO DI PROGETTO - PLANIMETRIA GENERALE</t>
  </si>
  <si>
    <t>DISTRIBUZIONE IMPIANTI</t>
  </si>
  <si>
    <t>XXXXXXXXXXXXXXXXXXXXXXXXXXXXXXXXXXXXXXXXXX</t>
  </si>
  <si>
    <t>N</t>
  </si>
  <si>
    <t>T</t>
  </si>
  <si>
    <t>XXXXX</t>
  </si>
  <si>
    <t>XX</t>
  </si>
  <si>
    <t>XXX</t>
  </si>
  <si>
    <t>X</t>
  </si>
  <si>
    <t>D</t>
  </si>
  <si>
    <t>B</t>
  </si>
  <si>
    <t>XC18A</t>
  </si>
  <si>
    <t>XXXX</t>
  </si>
  <si>
    <r>
      <t xml:space="preserve">PROGETTAZIONE </t>
    </r>
    <r>
      <rPr>
        <b/>
        <sz val="12"/>
        <color rgb="FFFF0000"/>
        <rFont val="Arial"/>
        <family val="2"/>
      </rPr>
      <t>PFTE/ESE/ASBUILT</t>
    </r>
  </si>
  <si>
    <r>
      <t xml:space="preserve">CC.EE. </t>
    </r>
    <r>
      <rPr>
        <b/>
        <sz val="12"/>
        <color rgb="FFFF0000"/>
        <rFont val="Arial"/>
        <family val="2"/>
      </rPr>
      <t>XXXXXX - XXXXXX</t>
    </r>
  </si>
  <si>
    <t>Edifici XXXXX,XXXXX,XXXXX</t>
  </si>
  <si>
    <t>28/08/2023</t>
  </si>
  <si>
    <t>TIPOLOGIA DOCUMENTI</t>
  </si>
  <si>
    <t>Disciplinare Tecnico</t>
  </si>
  <si>
    <t>DT</t>
  </si>
  <si>
    <t>CA</t>
  </si>
  <si>
    <t>Criteri minimi Ambientali</t>
  </si>
  <si>
    <t>Elenco Prezzi</t>
  </si>
  <si>
    <t>Relazione Geologica</t>
  </si>
  <si>
    <t>RG</t>
  </si>
  <si>
    <t>Piano Parcellare</t>
  </si>
  <si>
    <t>BD</t>
  </si>
  <si>
    <t>Check List</t>
  </si>
  <si>
    <t>CK</t>
  </si>
  <si>
    <t>Relazione di calcolo</t>
  </si>
  <si>
    <t>R1</t>
  </si>
  <si>
    <t>R3</t>
  </si>
  <si>
    <t>R4</t>
  </si>
  <si>
    <t>Relazione Geotecnica</t>
  </si>
  <si>
    <t>GE</t>
  </si>
  <si>
    <t>Indagini Geofisiche</t>
  </si>
  <si>
    <t>IG</t>
  </si>
  <si>
    <t>Bonifica bellica terrestre</t>
  </si>
  <si>
    <t>Bonifica bellica subacquea</t>
  </si>
  <si>
    <t>BT</t>
  </si>
  <si>
    <t>BS</t>
  </si>
  <si>
    <t>KS</t>
  </si>
  <si>
    <t>Capitolato Tecnico</t>
  </si>
  <si>
    <t>KT</t>
  </si>
  <si>
    <t>Capitolato Speciale</t>
  </si>
  <si>
    <t>Verbali di stati d'avanzamento</t>
  </si>
  <si>
    <t>VS</t>
  </si>
  <si>
    <t>WBS</t>
  </si>
  <si>
    <t>WS</t>
  </si>
  <si>
    <t>Quadro Economico</t>
  </si>
  <si>
    <t>Quadro Incidenza manodopera</t>
  </si>
  <si>
    <t>Modello Clash detection</t>
  </si>
  <si>
    <t>Modello Code Checking</t>
  </si>
  <si>
    <t>Report Interferenze</t>
  </si>
  <si>
    <t>RI</t>
  </si>
  <si>
    <t>Relazione specialistica (Idrologica)</t>
  </si>
  <si>
    <t>Relazione specialistica (Idraulica)</t>
  </si>
  <si>
    <t>Relazione specialistica (Studio d'impatto Ambientale)</t>
  </si>
  <si>
    <t>Relazione specialistica (Paesaggistica)</t>
  </si>
  <si>
    <t>R5</t>
  </si>
  <si>
    <t>R6</t>
  </si>
  <si>
    <t>R7</t>
  </si>
  <si>
    <t>Relazione specialistica (Sostenibilità dell'Opera)</t>
  </si>
  <si>
    <t>R8</t>
  </si>
  <si>
    <t>Relazione specialistica (Piano di Monitoraggio Ambienale)</t>
  </si>
  <si>
    <t>Relazione specialistica (Modellazione Informativa)</t>
  </si>
  <si>
    <t>Relazione specialistica (Restauro)</t>
  </si>
  <si>
    <t>R_</t>
  </si>
  <si>
    <t>XY</t>
  </si>
  <si>
    <t>Integrazioni a cura OE/AD</t>
  </si>
  <si>
    <t>M1</t>
  </si>
  <si>
    <t>…</t>
  </si>
  <si>
    <t>Relazione specialistica (…) Integrazioni a cura OE/AD</t>
  </si>
  <si>
    <t>EE</t>
  </si>
  <si>
    <t>Elenco Elaborati</t>
  </si>
  <si>
    <t>F</t>
  </si>
  <si>
    <t>MOD</t>
  </si>
  <si>
    <t>REF</t>
  </si>
  <si>
    <t>00</t>
  </si>
  <si>
    <t>Origine da Modello (SI/NO)</t>
  </si>
  <si>
    <t>Modello</t>
  </si>
  <si>
    <t>SI</t>
  </si>
  <si>
    <t>Riportare il modello di estrazione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</si>
</sst>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b/>
      <sz val="12"/>
      <color rgb="FFFF0000"/>
      <name val="Arial"/>
      <family val="2"/>
    </font>
    <font>
      <b/>
      <sz val="9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793"/>
        <bgColor indexed="64"/>
      </patternFill>
    </fill>
    <fill>
      <patternFill patternType="solid">
        <fgColor rgb="FFED737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9737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B78F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5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left" vertical="top"/>
    </xf>
    <xf numFmtId="0" fontId="1" fillId="5" borderId="29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49" fontId="1" fillId="5" borderId="14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vertical="center"/>
    </xf>
    <xf numFmtId="0" fontId="1" fillId="5" borderId="13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49" fontId="4" fillId="5" borderId="1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5" borderId="12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3" borderId="38" xfId="0" applyFont="1" applyFill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left" vertical="top"/>
    </xf>
    <xf numFmtId="49" fontId="1" fillId="9" borderId="12" xfId="0" applyNumberFormat="1" applyFont="1" applyFill="1" applyBorder="1" applyAlignment="1">
      <alignment horizontal="center" vertical="center"/>
    </xf>
    <xf numFmtId="0" fontId="1" fillId="9" borderId="29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left" vertical="center"/>
    </xf>
    <xf numFmtId="0" fontId="1" fillId="9" borderId="31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left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36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49" fontId="4" fillId="9" borderId="12" xfId="0" applyNumberFormat="1" applyFont="1" applyFill="1" applyBorder="1" applyAlignment="1">
      <alignment horizontal="center" vertical="center"/>
    </xf>
    <xf numFmtId="0" fontId="2" fillId="9" borderId="27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left" vertical="center"/>
    </xf>
    <xf numFmtId="0" fontId="2" fillId="9" borderId="26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left" vertical="top"/>
    </xf>
    <xf numFmtId="49" fontId="1" fillId="8" borderId="12" xfId="0" applyNumberFormat="1" applyFont="1" applyFill="1" applyBorder="1" applyAlignment="1">
      <alignment horizontal="center" vertical="center"/>
    </xf>
    <xf numFmtId="0" fontId="1" fillId="8" borderId="29" xfId="0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left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49" fontId="4" fillId="8" borderId="12" xfId="0" applyNumberFormat="1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left" vertical="center"/>
    </xf>
    <xf numFmtId="0" fontId="1" fillId="10" borderId="28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left" vertical="top"/>
    </xf>
    <xf numFmtId="49" fontId="1" fillId="10" borderId="12" xfId="0" applyNumberFormat="1" applyFont="1" applyFill="1" applyBorder="1" applyAlignment="1">
      <alignment horizontal="center" vertical="center"/>
    </xf>
    <xf numFmtId="0" fontId="1" fillId="10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left" vertical="center"/>
    </xf>
    <xf numFmtId="0" fontId="1" fillId="10" borderId="31" xfId="0" applyFont="1" applyFill="1" applyBorder="1" applyAlignment="1">
      <alignment horizontal="center" vertical="center"/>
    </xf>
    <xf numFmtId="0" fontId="1" fillId="10" borderId="34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1" fillId="10" borderId="36" xfId="0" applyFont="1" applyFill="1" applyBorder="1" applyAlignment="1">
      <alignment horizontal="center" vertical="center"/>
    </xf>
    <xf numFmtId="49" fontId="4" fillId="10" borderId="12" xfId="0" applyNumberFormat="1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left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left" vertical="top"/>
    </xf>
    <xf numFmtId="49" fontId="1" fillId="11" borderId="12" xfId="0" applyNumberFormat="1" applyFont="1" applyFill="1" applyBorder="1" applyAlignment="1">
      <alignment horizontal="center" vertical="center"/>
    </xf>
    <xf numFmtId="0" fontId="1" fillId="11" borderId="29" xfId="0" applyFont="1" applyFill="1" applyBorder="1" applyAlignment="1">
      <alignment horizontal="center" vertical="center"/>
    </xf>
    <xf numFmtId="0" fontId="2" fillId="11" borderId="30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4" fillId="11" borderId="14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left" vertical="center"/>
    </xf>
    <xf numFmtId="0" fontId="1" fillId="11" borderId="31" xfId="0" applyFont="1" applyFill="1" applyBorder="1" applyAlignment="1">
      <alignment horizontal="center" vertical="center"/>
    </xf>
    <xf numFmtId="0" fontId="1" fillId="11" borderId="34" xfId="0" applyFont="1" applyFill="1" applyBorder="1" applyAlignment="1">
      <alignment horizontal="center" vertical="center"/>
    </xf>
    <xf numFmtId="0" fontId="2" fillId="11" borderId="27" xfId="0" applyFont="1" applyFill="1" applyBorder="1" applyAlignment="1">
      <alignment horizontal="center" vertical="center"/>
    </xf>
    <xf numFmtId="49" fontId="4" fillId="11" borderId="12" xfId="0" applyNumberFormat="1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2" borderId="28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left" vertical="top"/>
    </xf>
    <xf numFmtId="49" fontId="1" fillId="12" borderId="12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center" vertical="center"/>
    </xf>
    <xf numFmtId="0" fontId="2" fillId="12" borderId="30" xfId="0" applyFont="1" applyFill="1" applyBorder="1" applyAlignment="1">
      <alignment horizontal="center" vertical="center"/>
    </xf>
    <xf numFmtId="0" fontId="1" fillId="12" borderId="14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1" fillId="12" borderId="14" xfId="0" applyFont="1" applyFill="1" applyBorder="1" applyAlignment="1">
      <alignment horizontal="left" vertical="center"/>
    </xf>
    <xf numFmtId="0" fontId="1" fillId="12" borderId="31" xfId="0" applyFont="1" applyFill="1" applyBorder="1" applyAlignment="1">
      <alignment horizontal="center" vertical="center"/>
    </xf>
    <xf numFmtId="0" fontId="1" fillId="12" borderId="13" xfId="0" applyFont="1" applyFill="1" applyBorder="1" applyAlignment="1">
      <alignment horizontal="left" vertical="center"/>
    </xf>
    <xf numFmtId="0" fontId="1" fillId="12" borderId="13" xfId="0" applyFont="1" applyFill="1" applyBorder="1" applyAlignment="1">
      <alignment horizontal="center" vertical="center"/>
    </xf>
    <xf numFmtId="0" fontId="1" fillId="13" borderId="28" xfId="0" applyFont="1" applyFill="1" applyBorder="1" applyAlignment="1">
      <alignment horizontal="center" vertical="center"/>
    </xf>
    <xf numFmtId="0" fontId="1" fillId="13" borderId="12" xfId="0" applyFont="1" applyFill="1" applyBorder="1" applyAlignment="1">
      <alignment horizontal="center" vertical="center"/>
    </xf>
    <xf numFmtId="0" fontId="4" fillId="13" borderId="12" xfId="0" applyFont="1" applyFill="1" applyBorder="1" applyAlignment="1">
      <alignment horizontal="center" vertical="center"/>
    </xf>
    <xf numFmtId="0" fontId="1" fillId="13" borderId="12" xfId="0" applyFont="1" applyFill="1" applyBorder="1" applyAlignment="1">
      <alignment horizontal="left" vertical="top"/>
    </xf>
    <xf numFmtId="49" fontId="1" fillId="13" borderId="12" xfId="0" applyNumberFormat="1" applyFont="1" applyFill="1" applyBorder="1" applyAlignment="1">
      <alignment horizontal="center" vertical="center"/>
    </xf>
    <xf numFmtId="0" fontId="1" fillId="13" borderId="29" xfId="0" applyFont="1" applyFill="1" applyBorder="1" applyAlignment="1">
      <alignment horizontal="center" vertical="center"/>
    </xf>
    <xf numFmtId="0" fontId="2" fillId="13" borderId="30" xfId="0" applyFont="1" applyFill="1" applyBorder="1" applyAlignment="1">
      <alignment horizontal="center" vertical="center"/>
    </xf>
    <xf numFmtId="0" fontId="1" fillId="13" borderId="14" xfId="0" applyFont="1" applyFill="1" applyBorder="1" applyAlignment="1">
      <alignment horizontal="center" vertical="center"/>
    </xf>
    <xf numFmtId="0" fontId="4" fillId="13" borderId="14" xfId="0" applyFont="1" applyFill="1" applyBorder="1" applyAlignment="1">
      <alignment horizontal="center" vertical="center"/>
    </xf>
    <xf numFmtId="0" fontId="1" fillId="13" borderId="14" xfId="0" applyFont="1" applyFill="1" applyBorder="1" applyAlignment="1">
      <alignment horizontal="left" vertical="center"/>
    </xf>
    <xf numFmtId="0" fontId="1" fillId="13" borderId="31" xfId="0" applyFont="1" applyFill="1" applyBorder="1" applyAlignment="1">
      <alignment horizontal="center" vertical="center"/>
    </xf>
    <xf numFmtId="0" fontId="1" fillId="13" borderId="13" xfId="0" applyFont="1" applyFill="1" applyBorder="1" applyAlignment="1">
      <alignment horizontal="left" vertical="center"/>
    </xf>
    <xf numFmtId="0" fontId="1" fillId="13" borderId="13" xfId="0" applyFont="1" applyFill="1" applyBorder="1" applyAlignment="1">
      <alignment horizontal="center" vertical="center"/>
    </xf>
    <xf numFmtId="0" fontId="1" fillId="13" borderId="34" xfId="0" applyFont="1" applyFill="1" applyBorder="1" applyAlignment="1">
      <alignment horizontal="center" vertical="center"/>
    </xf>
    <xf numFmtId="0" fontId="2" fillId="13" borderId="27" xfId="0" applyFont="1" applyFill="1" applyBorder="1" applyAlignment="1">
      <alignment horizontal="center" vertical="center"/>
    </xf>
    <xf numFmtId="49" fontId="4" fillId="13" borderId="12" xfId="0" applyNumberFormat="1" applyFont="1" applyFill="1" applyBorder="1" applyAlignment="1">
      <alignment horizontal="center" vertical="center"/>
    </xf>
    <xf numFmtId="0" fontId="1" fillId="13" borderId="36" xfId="0" applyFont="1" applyFill="1" applyBorder="1" applyAlignment="1">
      <alignment horizontal="center" vertical="center"/>
    </xf>
    <xf numFmtId="0" fontId="1" fillId="13" borderId="12" xfId="0" applyFont="1" applyFill="1" applyBorder="1" applyAlignment="1">
      <alignment horizontal="left" vertical="center"/>
    </xf>
    <xf numFmtId="0" fontId="2" fillId="13" borderId="26" xfId="0" applyFont="1" applyFill="1" applyBorder="1" applyAlignment="1">
      <alignment horizontal="center" vertical="center"/>
    </xf>
    <xf numFmtId="0" fontId="1" fillId="12" borderId="34" xfId="0" applyFont="1" applyFill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49" fontId="4" fillId="12" borderId="12" xfId="0" applyNumberFormat="1" applyFont="1" applyFill="1" applyBorder="1" applyAlignment="1">
      <alignment horizontal="center" vertical="center"/>
    </xf>
    <xf numFmtId="0" fontId="1" fillId="12" borderId="36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left" vertical="center"/>
    </xf>
    <xf numFmtId="0" fontId="2" fillId="12" borderId="26" xfId="0" applyFont="1" applyFill="1" applyBorder="1" applyAlignment="1">
      <alignment horizontal="center" vertical="center"/>
    </xf>
    <xf numFmtId="0" fontId="11" fillId="0" borderId="39" xfId="0" applyFont="1" applyBorder="1" applyAlignment="1">
      <alignment horizontal="center" vertical="center" textRotation="90"/>
    </xf>
    <xf numFmtId="0" fontId="11" fillId="0" borderId="24" xfId="0" applyFont="1" applyBorder="1" applyAlignment="1">
      <alignment horizontal="center" vertical="center" textRotation="90"/>
    </xf>
    <xf numFmtId="0" fontId="1" fillId="9" borderId="26" xfId="0" applyFont="1" applyFill="1" applyBorder="1" applyAlignment="1">
      <alignment horizontal="center" vertical="center"/>
    </xf>
    <xf numFmtId="49" fontId="4" fillId="9" borderId="13" xfId="0" applyNumberFormat="1" applyFont="1" applyFill="1" applyBorder="1" applyAlignment="1">
      <alignment horizontal="center" vertical="center"/>
    </xf>
    <xf numFmtId="49" fontId="1" fillId="9" borderId="13" xfId="0" applyNumberFormat="1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vertical="center"/>
    </xf>
    <xf numFmtId="0" fontId="1" fillId="5" borderId="14" xfId="0" applyFont="1" applyFill="1" applyBorder="1" applyAlignment="1">
      <alignment vertical="center"/>
    </xf>
    <xf numFmtId="0" fontId="1" fillId="5" borderId="13" xfId="0" applyFont="1" applyFill="1" applyBorder="1" applyAlignment="1">
      <alignment vertical="center"/>
    </xf>
    <xf numFmtId="0" fontId="1" fillId="9" borderId="12" xfId="0" applyFont="1" applyFill="1" applyBorder="1" applyAlignment="1">
      <alignment vertical="center"/>
    </xf>
    <xf numFmtId="0" fontId="1" fillId="9" borderId="14" xfId="0" applyFont="1" applyFill="1" applyBorder="1" applyAlignment="1">
      <alignment vertical="center"/>
    </xf>
    <xf numFmtId="0" fontId="1" fillId="12" borderId="12" xfId="0" applyFont="1" applyFill="1" applyBorder="1" applyAlignment="1">
      <alignment vertical="center"/>
    </xf>
    <xf numFmtId="0" fontId="1" fillId="12" borderId="14" xfId="0" applyFont="1" applyFill="1" applyBorder="1" applyAlignment="1">
      <alignment vertical="center"/>
    </xf>
    <xf numFmtId="0" fontId="1" fillId="13" borderId="12" xfId="0" applyFont="1" applyFill="1" applyBorder="1" applyAlignment="1">
      <alignment vertical="center"/>
    </xf>
    <xf numFmtId="0" fontId="1" fillId="13" borderId="14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14" borderId="12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/>
    </xf>
    <xf numFmtId="49" fontId="4" fillId="14" borderId="12" xfId="0" applyNumberFormat="1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1" fillId="15" borderId="8" xfId="0" applyFont="1" applyFill="1" applyBorder="1" applyAlignment="1">
      <alignment horizontal="center" vertical="center"/>
    </xf>
    <xf numFmtId="0" fontId="1" fillId="16" borderId="5" xfId="0" applyFont="1" applyFill="1" applyBorder="1" applyAlignment="1">
      <alignment horizontal="center" vertical="center"/>
    </xf>
    <xf numFmtId="0" fontId="1" fillId="16" borderId="12" xfId="0" applyFont="1" applyFill="1" applyBorder="1" applyAlignment="1">
      <alignment horizontal="center" vertical="center"/>
    </xf>
    <xf numFmtId="49" fontId="4" fillId="16" borderId="12" xfId="0" applyNumberFormat="1" applyFont="1" applyFill="1" applyBorder="1" applyAlignment="1">
      <alignment horizontal="center" vertical="center"/>
    </xf>
    <xf numFmtId="0" fontId="1" fillId="16" borderId="8" xfId="0" applyFont="1" applyFill="1" applyBorder="1" applyAlignment="1">
      <alignment horizontal="center" vertical="center"/>
    </xf>
    <xf numFmtId="0" fontId="1" fillId="16" borderId="14" xfId="0" applyFont="1" applyFill="1" applyBorder="1" applyAlignment="1">
      <alignment horizontal="center" vertical="center"/>
    </xf>
    <xf numFmtId="0" fontId="4" fillId="16" borderId="14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 vertical="center"/>
    </xf>
    <xf numFmtId="49" fontId="4" fillId="17" borderId="12" xfId="0" applyNumberFormat="1" applyFont="1" applyFill="1" applyBorder="1" applyAlignment="1">
      <alignment horizontal="center" vertical="center"/>
    </xf>
    <xf numFmtId="0" fontId="1" fillId="17" borderId="12" xfId="0" applyFont="1" applyFill="1" applyBorder="1" applyAlignment="1">
      <alignment horizontal="center" vertical="center"/>
    </xf>
    <xf numFmtId="0" fontId="1" fillId="17" borderId="5" xfId="0" applyFont="1" applyFill="1" applyBorder="1" applyAlignment="1">
      <alignment horizontal="center" vertical="center"/>
    </xf>
    <xf numFmtId="0" fontId="1" fillId="17" borderId="8" xfId="0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0" fontId="4" fillId="17" borderId="14" xfId="0" applyFont="1" applyFill="1" applyBorder="1" applyAlignment="1">
      <alignment horizontal="center" vertical="center"/>
    </xf>
    <xf numFmtId="0" fontId="1" fillId="17" borderId="29" xfId="0" applyFont="1" applyFill="1" applyBorder="1" applyAlignment="1">
      <alignment horizontal="center" vertical="center"/>
    </xf>
    <xf numFmtId="49" fontId="1" fillId="17" borderId="12" xfId="0" applyNumberFormat="1" applyFont="1" applyFill="1" applyBorder="1" applyAlignment="1">
      <alignment horizontal="center" vertical="center"/>
    </xf>
    <xf numFmtId="0" fontId="1" fillId="17" borderId="13" xfId="0" applyFont="1" applyFill="1" applyBorder="1" applyAlignment="1">
      <alignment horizontal="center" vertical="center"/>
    </xf>
    <xf numFmtId="0" fontId="1" fillId="16" borderId="29" xfId="0" applyFont="1" applyFill="1" applyBorder="1" applyAlignment="1">
      <alignment horizontal="center" vertical="center"/>
    </xf>
    <xf numFmtId="0" fontId="1" fillId="14" borderId="29" xfId="0" applyFont="1" applyFill="1" applyBorder="1" applyAlignment="1">
      <alignment horizontal="center" vertical="center"/>
    </xf>
    <xf numFmtId="0" fontId="1" fillId="17" borderId="12" xfId="0" applyFont="1" applyFill="1" applyBorder="1" applyAlignment="1">
      <alignment horizontal="left" vertical="top"/>
    </xf>
    <xf numFmtId="0" fontId="1" fillId="17" borderId="14" xfId="0" applyFont="1" applyFill="1" applyBorder="1" applyAlignment="1">
      <alignment horizontal="left" vertical="center"/>
    </xf>
    <xf numFmtId="0" fontId="1" fillId="17" borderId="13" xfId="0" applyFont="1" applyFill="1" applyBorder="1" applyAlignment="1">
      <alignment horizontal="left" vertical="center"/>
    </xf>
    <xf numFmtId="0" fontId="1" fillId="16" borderId="12" xfId="0" applyFont="1" applyFill="1" applyBorder="1" applyAlignment="1">
      <alignment horizontal="left" vertical="top"/>
    </xf>
    <xf numFmtId="49" fontId="1" fillId="16" borderId="12" xfId="0" applyNumberFormat="1" applyFont="1" applyFill="1" applyBorder="1" applyAlignment="1">
      <alignment horizontal="center" vertical="center"/>
    </xf>
    <xf numFmtId="0" fontId="1" fillId="16" borderId="14" xfId="0" applyFont="1" applyFill="1" applyBorder="1" applyAlignment="1">
      <alignment horizontal="left" vertical="center"/>
    </xf>
    <xf numFmtId="0" fontId="1" fillId="14" borderId="12" xfId="0" applyFont="1" applyFill="1" applyBorder="1" applyAlignment="1">
      <alignment horizontal="left" vertical="top"/>
    </xf>
    <xf numFmtId="49" fontId="1" fillId="14" borderId="12" xfId="0" applyNumberFormat="1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left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" fillId="8" borderId="29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10" fillId="17" borderId="0" xfId="0" applyFont="1" applyFill="1" applyAlignment="1">
      <alignment vertical="center"/>
    </xf>
    <xf numFmtId="0" fontId="9" fillId="17" borderId="0" xfId="0" applyFont="1" applyFill="1" applyAlignment="1">
      <alignment vertical="center"/>
    </xf>
    <xf numFmtId="0" fontId="4" fillId="17" borderId="9" xfId="0" applyFont="1" applyFill="1" applyBorder="1" applyAlignment="1">
      <alignment horizontal="center" vertical="center"/>
    </xf>
    <xf numFmtId="0" fontId="1" fillId="17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9" borderId="9" xfId="0" applyFont="1" applyFill="1" applyBorder="1" applyAlignment="1" applyProtection="1">
      <alignment horizontal="center" vertical="center"/>
      <protection locked="0"/>
    </xf>
    <xf numFmtId="0" fontId="13" fillId="9" borderId="22" xfId="0" applyFont="1" applyFill="1" applyBorder="1" applyAlignment="1" applyProtection="1">
      <alignment horizontal="center" vertical="center"/>
      <protection locked="0"/>
    </xf>
    <xf numFmtId="0" fontId="13" fillId="9" borderId="3" xfId="0" applyFont="1" applyFill="1" applyBorder="1" applyAlignment="1" applyProtection="1">
      <alignment horizontal="center" vertical="center"/>
      <protection locked="0"/>
    </xf>
    <xf numFmtId="0" fontId="13" fillId="12" borderId="9" xfId="0" applyFont="1" applyFill="1" applyBorder="1" applyAlignment="1" applyProtection="1">
      <alignment horizontal="center" vertical="center"/>
      <protection locked="0"/>
    </xf>
    <xf numFmtId="0" fontId="13" fillId="12" borderId="3" xfId="0" applyFont="1" applyFill="1" applyBorder="1" applyAlignment="1" applyProtection="1">
      <alignment horizontal="center" vertical="center"/>
      <protection locked="0"/>
    </xf>
    <xf numFmtId="0" fontId="13" fillId="12" borderId="22" xfId="0" applyFont="1" applyFill="1" applyBorder="1" applyAlignment="1" applyProtection="1">
      <alignment horizontal="center" vertical="center"/>
      <protection locked="0"/>
    </xf>
    <xf numFmtId="0" fontId="13" fillId="13" borderId="9" xfId="0" applyFont="1" applyFill="1" applyBorder="1" applyAlignment="1" applyProtection="1">
      <alignment horizontal="center" vertical="center" wrapText="1"/>
      <protection locked="0"/>
    </xf>
    <xf numFmtId="0" fontId="13" fillId="13" borderId="3" xfId="0" applyFont="1" applyFill="1" applyBorder="1" applyAlignment="1" applyProtection="1">
      <alignment horizontal="center" vertical="center" wrapText="1"/>
      <protection locked="0"/>
    </xf>
    <xf numFmtId="0" fontId="13" fillId="13" borderId="22" xfId="0" applyFont="1" applyFill="1" applyBorder="1" applyAlignment="1" applyProtection="1">
      <alignment horizontal="center" vertical="center" wrapText="1"/>
      <protection locked="0"/>
    </xf>
    <xf numFmtId="0" fontId="13" fillId="10" borderId="9" xfId="0" applyFont="1" applyFill="1" applyBorder="1" applyAlignment="1" applyProtection="1">
      <alignment horizontal="center" vertical="center" wrapText="1"/>
      <protection locked="0"/>
    </xf>
    <xf numFmtId="0" fontId="13" fillId="10" borderId="3" xfId="0" applyFont="1" applyFill="1" applyBorder="1" applyAlignment="1" applyProtection="1">
      <alignment horizontal="center" vertical="center" wrapText="1"/>
      <protection locked="0"/>
    </xf>
    <xf numFmtId="0" fontId="13" fillId="10" borderId="2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3" fillId="8" borderId="9" xfId="0" applyFont="1" applyFill="1" applyBorder="1" applyAlignment="1" applyProtection="1">
      <alignment horizontal="center" vertical="center"/>
      <protection locked="0"/>
    </xf>
    <xf numFmtId="0" fontId="13" fillId="8" borderId="3" xfId="0" applyFont="1" applyFill="1" applyBorder="1" applyAlignment="1" applyProtection="1">
      <alignment horizontal="center" vertical="center"/>
      <protection locked="0"/>
    </xf>
    <xf numFmtId="0" fontId="13" fillId="8" borderId="22" xfId="0" applyFont="1" applyFill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6" borderId="27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90"/>
    </xf>
    <xf numFmtId="0" fontId="11" fillId="0" borderId="41" xfId="0" applyFont="1" applyBorder="1" applyAlignment="1">
      <alignment horizontal="center" vertical="center" textRotation="90"/>
    </xf>
    <xf numFmtId="0" fontId="13" fillId="11" borderId="9" xfId="0" applyFont="1" applyFill="1" applyBorder="1" applyAlignment="1" applyProtection="1">
      <alignment horizontal="center" vertical="center" wrapText="1"/>
      <protection locked="0"/>
    </xf>
    <xf numFmtId="0" fontId="13" fillId="11" borderId="3" xfId="0" applyFont="1" applyFill="1" applyBorder="1" applyAlignment="1" applyProtection="1">
      <alignment horizontal="center" vertical="center" wrapText="1"/>
      <protection locked="0"/>
    </xf>
    <xf numFmtId="0" fontId="13" fillId="11" borderId="22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14" fontId="13" fillId="0" borderId="9" xfId="0" applyNumberFormat="1" applyFont="1" applyFill="1" applyBorder="1" applyAlignment="1" applyProtection="1">
      <alignment horizontal="center" vertical="center"/>
      <protection locked="0"/>
    </xf>
    <xf numFmtId="14" fontId="13" fillId="0" borderId="22" xfId="0" applyNumberFormat="1" applyFont="1" applyFill="1" applyBorder="1" applyAlignment="1" applyProtection="1">
      <alignment horizontal="center" vertical="center"/>
      <protection locked="0"/>
    </xf>
    <xf numFmtId="14" fontId="13" fillId="0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49" fontId="4" fillId="8" borderId="12" xfId="0" applyNumberFormat="1" applyFont="1" applyFill="1" applyBorder="1" applyAlignment="1">
      <alignment horizontal="center" vertical="center"/>
    </xf>
    <xf numFmtId="49" fontId="4" fillId="8" borderId="14" xfId="0" applyNumberFormat="1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top"/>
    </xf>
    <xf numFmtId="0" fontId="1" fillId="8" borderId="14" xfId="0" applyFont="1" applyFill="1" applyBorder="1" applyAlignment="1">
      <alignment horizontal="center" vertical="top"/>
    </xf>
    <xf numFmtId="0" fontId="1" fillId="8" borderId="29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top"/>
    </xf>
    <xf numFmtId="0" fontId="1" fillId="5" borderId="14" xfId="0" applyFont="1" applyFill="1" applyBorder="1" applyAlignment="1">
      <alignment horizontal="center" vertical="top"/>
    </xf>
    <xf numFmtId="0" fontId="10" fillId="6" borderId="0" xfId="0" applyFont="1" applyFill="1" applyAlignment="1">
      <alignment horizontal="center" vertical="center"/>
    </xf>
    <xf numFmtId="0" fontId="1" fillId="18" borderId="12" xfId="0" applyFont="1" applyFill="1" applyBorder="1" applyAlignment="1">
      <alignment horizontal="center" vertical="center" wrapText="1"/>
    </xf>
    <xf numFmtId="0" fontId="1" fillId="18" borderId="1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9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49998474074526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B78F"/>
      <color rgb="FF66FFFF"/>
      <color rgb="FFED7373"/>
      <color rgb="FFFFFF99"/>
      <color rgb="FFE95555"/>
      <color rgb="FFFFB793"/>
      <color rgb="FFE97373"/>
      <color rgb="FFFF3300"/>
      <color rgb="FFF39F9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32153</xdr:colOff>
      <xdr:row>18</xdr:row>
      <xdr:rowOff>48228</xdr:rowOff>
    </xdr:from>
    <xdr:to>
      <xdr:col>24</xdr:col>
      <xdr:colOff>434052</xdr:colOff>
      <xdr:row>23</xdr:row>
      <xdr:rowOff>16075</xdr:rowOff>
    </xdr:to>
    <xdr:sp macro="" textlink="">
      <xdr:nvSpPr>
        <xdr:cNvPr id="5" name="CasellaDiTesto 4"/>
        <xdr:cNvSpPr txBox="1"/>
      </xdr:nvSpPr>
      <xdr:spPr>
        <a:xfrm>
          <a:off x="18093482" y="5923987"/>
          <a:ext cx="5345254" cy="77164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/>
            <a:t>Si</a:t>
          </a:r>
          <a:r>
            <a:rPr lang="it-IT" sz="1400" b="1" baseline="0"/>
            <a:t> propone un esempio pratico relativo al compendio M_1110 e fabbricato C18A. La legenda è consultabile nella scheda Codifica Elaborati.</a:t>
          </a:r>
        </a:p>
      </xdr:txBody>
    </xdr:sp>
    <xdr:clientData/>
  </xdr:twoCellAnchor>
  <xdr:twoCellAnchor>
    <xdr:from>
      <xdr:col>17</xdr:col>
      <xdr:colOff>755569</xdr:colOff>
      <xdr:row>75</xdr:row>
      <xdr:rowOff>0</xdr:rowOff>
    </xdr:from>
    <xdr:to>
      <xdr:col>25</xdr:col>
      <xdr:colOff>522469</xdr:colOff>
      <xdr:row>81</xdr:row>
      <xdr:rowOff>96455</xdr:rowOff>
    </xdr:to>
    <xdr:sp macro="" textlink="">
      <xdr:nvSpPr>
        <xdr:cNvPr id="6" name="CasellaDiTesto 5"/>
        <xdr:cNvSpPr txBox="1"/>
      </xdr:nvSpPr>
      <xdr:spPr>
        <a:xfrm>
          <a:off x="17016392" y="13994114"/>
          <a:ext cx="5345254" cy="106101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 baseline="0"/>
            <a:t>In alcuni casi è necessario individuare in dettaglio la tipologia di rilievo ed il relativo documento grafico. </a:t>
          </a:r>
        </a:p>
        <a:p>
          <a:r>
            <a:rPr lang="it-IT" sz="1400" b="1" baseline="0"/>
            <a:t>Pertanto, in questi casi è consigliato avere una struttura tabellare con più righe per tipologia di documento.</a:t>
          </a:r>
        </a:p>
      </xdr:txBody>
    </xdr:sp>
    <xdr:clientData/>
  </xdr:twoCellAnchor>
  <xdr:twoCellAnchor>
    <xdr:from>
      <xdr:col>17</xdr:col>
      <xdr:colOff>755570</xdr:colOff>
      <xdr:row>51</xdr:row>
      <xdr:rowOff>0</xdr:rowOff>
    </xdr:from>
    <xdr:to>
      <xdr:col>25</xdr:col>
      <xdr:colOff>522470</xdr:colOff>
      <xdr:row>57</xdr:row>
      <xdr:rowOff>128608</xdr:rowOff>
    </xdr:to>
    <xdr:sp macro="" textlink="">
      <xdr:nvSpPr>
        <xdr:cNvPr id="8" name="CasellaDiTesto 7"/>
        <xdr:cNvSpPr txBox="1"/>
      </xdr:nvSpPr>
      <xdr:spPr>
        <a:xfrm>
          <a:off x="17016393" y="10119810"/>
          <a:ext cx="5345254" cy="109316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 baseline="0"/>
            <a:t>Al fine di verificare che la codifica sia univoca, il file è stato impostato con un rilevatore di duplicazione. Nelle righe da 54 a 57 si riporta un esempio di codifica ripetuta con la segnalazione dell'errore nella colonna "filename"</a:t>
          </a:r>
        </a:p>
      </xdr:txBody>
    </xdr:sp>
    <xdr:clientData/>
  </xdr:twoCellAnchor>
  <xdr:twoCellAnchor>
    <xdr:from>
      <xdr:col>17</xdr:col>
      <xdr:colOff>64303</xdr:colOff>
      <xdr:row>20</xdr:row>
      <xdr:rowOff>8038</xdr:rowOff>
    </xdr:from>
    <xdr:to>
      <xdr:col>17</xdr:col>
      <xdr:colOff>570695</xdr:colOff>
      <xdr:row>22</xdr:row>
      <xdr:rowOff>16076</xdr:rowOff>
    </xdr:to>
    <xdr:sp macro="" textlink="">
      <xdr:nvSpPr>
        <xdr:cNvPr id="2" name="Freccia a destra 1"/>
        <xdr:cNvSpPr/>
      </xdr:nvSpPr>
      <xdr:spPr>
        <a:xfrm rot="10800000">
          <a:off x="16325126" y="5120190"/>
          <a:ext cx="506392" cy="32955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17</xdr:col>
      <xdr:colOff>104171</xdr:colOff>
      <xdr:row>53</xdr:row>
      <xdr:rowOff>112211</xdr:rowOff>
    </xdr:from>
    <xdr:to>
      <xdr:col>17</xdr:col>
      <xdr:colOff>610563</xdr:colOff>
      <xdr:row>55</xdr:row>
      <xdr:rowOff>120249</xdr:rowOff>
    </xdr:to>
    <xdr:sp macro="" textlink="">
      <xdr:nvSpPr>
        <xdr:cNvPr id="9" name="Freccia a destra 8"/>
        <xdr:cNvSpPr/>
      </xdr:nvSpPr>
      <xdr:spPr>
        <a:xfrm rot="10800000">
          <a:off x="16364994" y="10553540"/>
          <a:ext cx="506392" cy="32955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17</xdr:col>
      <xdr:colOff>103849</xdr:colOff>
      <xdr:row>75</xdr:row>
      <xdr:rowOff>7396</xdr:rowOff>
    </xdr:from>
    <xdr:to>
      <xdr:col>17</xdr:col>
      <xdr:colOff>610241</xdr:colOff>
      <xdr:row>77</xdr:row>
      <xdr:rowOff>15434</xdr:rowOff>
    </xdr:to>
    <xdr:sp macro="" textlink="">
      <xdr:nvSpPr>
        <xdr:cNvPr id="10" name="Freccia a destra 9"/>
        <xdr:cNvSpPr/>
      </xdr:nvSpPr>
      <xdr:spPr>
        <a:xfrm rot="10800000">
          <a:off x="16364672" y="14001510"/>
          <a:ext cx="506392" cy="32955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17</xdr:col>
      <xdr:colOff>739493</xdr:colOff>
      <xdr:row>1</xdr:row>
      <xdr:rowOff>8038</xdr:rowOff>
    </xdr:from>
    <xdr:to>
      <xdr:col>25</xdr:col>
      <xdr:colOff>506393</xdr:colOff>
      <xdr:row>16</xdr:row>
      <xdr:rowOff>723417</xdr:rowOff>
    </xdr:to>
    <xdr:sp macro="" textlink="">
      <xdr:nvSpPr>
        <xdr:cNvPr id="11" name="CasellaDiTesto 10"/>
        <xdr:cNvSpPr txBox="1"/>
      </xdr:nvSpPr>
      <xdr:spPr>
        <a:xfrm>
          <a:off x="17000316" y="200949"/>
          <a:ext cx="5345254" cy="40431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/>
            <a:t>Si</a:t>
          </a:r>
          <a:r>
            <a:rPr lang="it-IT" sz="1400" b="1" baseline="0"/>
            <a:t> propone un fac simile di elenco e codifica dei Modelli.</a:t>
          </a:r>
        </a:p>
        <a:p>
          <a:r>
            <a:rPr lang="it-IT" sz="1400" b="1" baseline="0"/>
            <a:t>Si consiglia di mantenere invariate le lunghezze delle stringhe di codica, inserendo, nei casi in cui c'è discordanza tra il numero di caratteri indicati nel Capitolato informativo e la codifica individuata operativamente e nei casi in cui l'informazione non è </a:t>
          </a:r>
          <a:r>
            <a:rPr lang="it-IT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necessaria, la lettera "X" in maiuscolo . </a:t>
          </a:r>
        </a:p>
        <a:p>
          <a:r>
            <a:rPr lang="it-IT" sz="1400" b="1" baseline="0"/>
            <a:t>RICORDA la stringa modelli è più lunga della stringa documenti. </a:t>
          </a:r>
        </a:p>
        <a:p>
          <a:r>
            <a:rPr lang="it-IT" sz="1400" b="1" baseline="0"/>
            <a:t>La sostanziale differenza tra le due stringhe è la presenza della WBS, utile per l'identificazione dell'oggetto modellato da riportare nel computo metrico.</a:t>
          </a:r>
        </a:p>
        <a:p>
          <a:r>
            <a:rPr lang="it-IT" sz="1400" b="1" baseline="0"/>
            <a:t>Mantenere invariata la lunghezza della stringa garantisce l'ordine progressivo, per stessa tipologia di elaborato, in funzione della colonna "N" della stringa stessa. </a:t>
          </a:r>
        </a:p>
        <a:p>
          <a:r>
            <a:rPr lang="it-IT" sz="1400" b="1" baseline="0"/>
            <a:t>Ove la colonna CFB non dovesse avere un numero di caratteri coerente con quanto previsto nella stringa, aggiungere la lettera X antecedento la codifica del fabbricato.</a:t>
          </a:r>
        </a:p>
        <a:p>
          <a:r>
            <a:rPr lang="it-IT" sz="1400" b="1" baseline="0"/>
            <a:t>Inoltre l'uniformità del numero di caratteri della stringa permette la ricerca sull'AcDat in funzione del "filename". </a:t>
          </a:r>
        </a:p>
      </xdr:txBody>
    </xdr:sp>
    <xdr:clientData/>
  </xdr:twoCellAnchor>
  <xdr:twoCellAnchor>
    <xdr:from>
      <xdr:col>17</xdr:col>
      <xdr:colOff>763285</xdr:colOff>
      <xdr:row>90</xdr:row>
      <xdr:rowOff>152401</xdr:rowOff>
    </xdr:from>
    <xdr:to>
      <xdr:col>25</xdr:col>
      <xdr:colOff>530185</xdr:colOff>
      <xdr:row>97</xdr:row>
      <xdr:rowOff>88096</xdr:rowOff>
    </xdr:to>
    <xdr:sp macro="" textlink="">
      <xdr:nvSpPr>
        <xdr:cNvPr id="12" name="CasellaDiTesto 11"/>
        <xdr:cNvSpPr txBox="1"/>
      </xdr:nvSpPr>
      <xdr:spPr>
        <a:xfrm>
          <a:off x="17024108" y="16557907"/>
          <a:ext cx="5345254" cy="106101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 baseline="0"/>
            <a:t>Nello sviluppo di progettazioni complesse con molteplici fabbricati è utile assegnare ad ognuno un distinto colore. Questa scelta permette una rapita individuazione dei documenti relativi al singolo fabbricato.</a:t>
          </a:r>
        </a:p>
      </xdr:txBody>
    </xdr:sp>
    <xdr:clientData/>
  </xdr:twoCellAnchor>
  <xdr:twoCellAnchor>
    <xdr:from>
      <xdr:col>17</xdr:col>
      <xdr:colOff>111565</xdr:colOff>
      <xdr:row>90</xdr:row>
      <xdr:rowOff>159797</xdr:rowOff>
    </xdr:from>
    <xdr:to>
      <xdr:col>17</xdr:col>
      <xdr:colOff>617957</xdr:colOff>
      <xdr:row>93</xdr:row>
      <xdr:rowOff>7075</xdr:rowOff>
    </xdr:to>
    <xdr:sp macro="" textlink="">
      <xdr:nvSpPr>
        <xdr:cNvPr id="13" name="Freccia a destra 12"/>
        <xdr:cNvSpPr/>
      </xdr:nvSpPr>
      <xdr:spPr>
        <a:xfrm rot="10800000">
          <a:off x="16372388" y="16565303"/>
          <a:ext cx="506392" cy="32955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1</xdr:row>
      <xdr:rowOff>25401</xdr:rowOff>
    </xdr:from>
    <xdr:to>
      <xdr:col>3</xdr:col>
      <xdr:colOff>5357954</xdr:colOff>
      <xdr:row>8</xdr:row>
      <xdr:rowOff>336550</xdr:rowOff>
    </xdr:to>
    <xdr:sp macro="" textlink="">
      <xdr:nvSpPr>
        <xdr:cNvPr id="3" name="CasellaDiTesto 2"/>
        <xdr:cNvSpPr txBox="1"/>
      </xdr:nvSpPr>
      <xdr:spPr>
        <a:xfrm>
          <a:off x="7391400" y="393701"/>
          <a:ext cx="5345254" cy="280034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 baseline="0"/>
            <a:t>La definizione degli acronimi è discrezionale. La Stazione Appaltante nell'intento di standardizzare la digitalizzazione dei processi progettuali propone una prima stesura di nomenclatura/codifica documenti/modelli. </a:t>
          </a:r>
        </a:p>
        <a:p>
          <a:r>
            <a:rPr lang="it-IT" sz="1400" b="1" baseline="0"/>
            <a:t>Si chiede di aggiornare e perfezionare l'elenco aggiungengo dalla riga (a integrazioni a cura OE/AD) in poi. In questo modo è possibile individura subito le integrazioni da parte di questa SA.</a:t>
          </a:r>
        </a:p>
        <a:p>
          <a:r>
            <a:rPr lang="it-IT" sz="1400" b="1" baseline="0"/>
            <a:t>L'ampliamento ed il perfezionamento della nomenclatura è oggetto di analisi durante ogni singolo processo contrattuale, pertanto si chiede di condividere con GENIODIFE le modifiche al fine di creare un elenco sintetico degli acronimi ed un successivo database.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E457"/>
  <sheetViews>
    <sheetView tabSelected="1" zoomScale="79" zoomScaleNormal="79" zoomScaleSheetLayoutView="130" workbookViewId="0">
      <selection activeCell="T35" sqref="T35"/>
    </sheetView>
  </sheetViews>
  <sheetFormatPr defaultColWidth="9.08984375" defaultRowHeight="12.5" x14ac:dyDescent="0.35"/>
  <cols>
    <col min="1" max="1" width="9.08984375" style="3"/>
    <col min="2" max="2" width="5.6328125" style="3" customWidth="1"/>
    <col min="3" max="3" width="13.1796875" style="3" customWidth="1"/>
    <col min="4" max="6" width="12" style="3" customWidth="1"/>
    <col min="7" max="7" width="12" style="33" customWidth="1"/>
    <col min="8" max="8" width="10.36328125" style="3" customWidth="1"/>
    <col min="9" max="9" width="12.1796875" style="3" customWidth="1"/>
    <col min="10" max="10" width="5.08984375" style="3" customWidth="1"/>
    <col min="11" max="11" width="58.08984375" style="34" customWidth="1"/>
    <col min="12" max="12" width="6.453125" style="200" customWidth="1"/>
    <col min="13" max="13" width="5.08984375" style="200" customWidth="1"/>
    <col min="14" max="14" width="24.7265625" style="35" bestFit="1" customWidth="1"/>
    <col min="15" max="15" width="49.81640625" style="37" customWidth="1"/>
    <col min="16" max="16" width="3.90625" style="36" hidden="1" customWidth="1"/>
    <col min="17" max="17" width="3.453125" style="36" hidden="1" customWidth="1"/>
    <col min="18" max="18" width="10.90625" style="200" bestFit="1" customWidth="1"/>
    <col min="19" max="19" width="10.90625" style="250" customWidth="1"/>
    <col min="20" max="20" width="13.453125" style="200" bestFit="1" customWidth="1"/>
    <col min="21" max="21" width="19.08984375" style="200" bestFit="1" customWidth="1"/>
    <col min="22" max="16384" width="9.08984375" style="3"/>
  </cols>
  <sheetData>
    <row r="1" spans="2:31" ht="15" customHeight="1" thickBot="1" x14ac:dyDescent="0.4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4"/>
      <c r="P1" s="1"/>
      <c r="Q1" s="2"/>
    </row>
    <row r="2" spans="2:31" ht="14.4" customHeight="1" x14ac:dyDescent="0.35">
      <c r="B2" s="265" t="s">
        <v>15</v>
      </c>
      <c r="C2" s="266"/>
      <c r="D2" s="266"/>
      <c r="E2" s="269" t="s">
        <v>74</v>
      </c>
      <c r="F2" s="269"/>
      <c r="G2" s="269"/>
      <c r="H2" s="269"/>
      <c r="I2" s="269"/>
      <c r="J2" s="271" t="s">
        <v>14</v>
      </c>
      <c r="K2" s="272"/>
      <c r="L2" s="272"/>
      <c r="M2" s="272"/>
      <c r="N2" s="272"/>
      <c r="O2" s="273"/>
      <c r="P2" s="4"/>
      <c r="Q2" s="5"/>
      <c r="R2" s="6"/>
      <c r="S2" s="6"/>
      <c r="T2" s="6"/>
      <c r="U2" s="6"/>
      <c r="V2" s="7"/>
      <c r="W2" s="7"/>
      <c r="X2" s="7"/>
      <c r="Y2" s="8"/>
      <c r="Z2" s="8"/>
      <c r="AA2" s="8"/>
      <c r="AB2" s="8"/>
      <c r="AC2" s="8"/>
      <c r="AD2" s="8"/>
      <c r="AE2" s="8"/>
    </row>
    <row r="3" spans="2:31" ht="13" x14ac:dyDescent="0.35">
      <c r="B3" s="267"/>
      <c r="C3" s="268"/>
      <c r="D3" s="268"/>
      <c r="E3" s="270"/>
      <c r="F3" s="270"/>
      <c r="G3" s="270"/>
      <c r="H3" s="270"/>
      <c r="I3" s="270"/>
      <c r="J3" s="274"/>
      <c r="K3" s="275"/>
      <c r="L3" s="275"/>
      <c r="M3" s="275"/>
      <c r="N3" s="275"/>
      <c r="O3" s="276"/>
      <c r="P3" s="4"/>
      <c r="Q3" s="5"/>
      <c r="R3" s="6"/>
      <c r="S3" s="6"/>
      <c r="T3" s="6"/>
      <c r="U3" s="6"/>
      <c r="V3" s="7"/>
      <c r="W3" s="7"/>
      <c r="X3" s="8"/>
      <c r="Y3" s="8"/>
      <c r="Z3" s="8"/>
      <c r="AA3" s="8"/>
      <c r="AB3" s="8"/>
      <c r="AC3" s="8"/>
      <c r="AD3" s="8"/>
      <c r="AE3" s="8"/>
    </row>
    <row r="4" spans="2:31" ht="13" x14ac:dyDescent="0.35">
      <c r="B4" s="267"/>
      <c r="C4" s="268"/>
      <c r="D4" s="268"/>
      <c r="E4" s="270"/>
      <c r="F4" s="270"/>
      <c r="G4" s="270"/>
      <c r="H4" s="270"/>
      <c r="I4" s="270"/>
      <c r="J4" s="277"/>
      <c r="K4" s="278"/>
      <c r="L4" s="278"/>
      <c r="M4" s="278"/>
      <c r="N4" s="278"/>
      <c r="O4" s="279"/>
      <c r="P4" s="11"/>
      <c r="Q4" s="12"/>
      <c r="R4" s="6"/>
      <c r="S4" s="6"/>
      <c r="T4" s="6"/>
      <c r="U4" s="6"/>
      <c r="V4" s="7"/>
      <c r="W4" s="7"/>
      <c r="X4" s="8"/>
      <c r="Y4" s="8"/>
      <c r="Z4" s="8"/>
      <c r="AA4" s="8"/>
      <c r="AB4" s="8"/>
      <c r="AC4" s="8"/>
      <c r="AD4" s="8"/>
      <c r="AE4" s="8"/>
    </row>
    <row r="5" spans="2:31" ht="21.9" customHeight="1" x14ac:dyDescent="0.35">
      <c r="B5" s="267"/>
      <c r="C5" s="268"/>
      <c r="D5" s="268"/>
      <c r="E5" s="270"/>
      <c r="F5" s="270"/>
      <c r="G5" s="270"/>
      <c r="H5" s="270"/>
      <c r="I5" s="270"/>
      <c r="J5" s="292" t="s">
        <v>140</v>
      </c>
      <c r="K5" s="292"/>
      <c r="L5" s="292"/>
      <c r="M5" s="292"/>
      <c r="N5" s="293" t="s">
        <v>141</v>
      </c>
      <c r="O5" s="294"/>
      <c r="P5" s="13"/>
      <c r="Q5" s="14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2:31" ht="21.9" customHeight="1" x14ac:dyDescent="0.35">
      <c r="B6" s="267" t="s">
        <v>16</v>
      </c>
      <c r="C6" s="268"/>
      <c r="D6" s="268"/>
      <c r="E6" s="280" t="s">
        <v>22</v>
      </c>
      <c r="F6" s="281"/>
      <c r="G6" s="280" t="s">
        <v>21</v>
      </c>
      <c r="H6" s="282"/>
      <c r="I6" s="281"/>
      <c r="J6" s="283" t="s">
        <v>129</v>
      </c>
      <c r="K6" s="284"/>
      <c r="L6" s="284"/>
      <c r="M6" s="284"/>
      <c r="N6" s="284"/>
      <c r="O6" s="285"/>
      <c r="P6" s="13"/>
      <c r="Q6" s="14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2:31" ht="21.9" customHeight="1" x14ac:dyDescent="0.35">
      <c r="B7" s="267"/>
      <c r="C7" s="268"/>
      <c r="D7" s="268"/>
      <c r="E7" s="251" t="s">
        <v>132</v>
      </c>
      <c r="F7" s="253"/>
      <c r="G7" s="251"/>
      <c r="H7" s="252"/>
      <c r="I7" s="253"/>
      <c r="J7" s="286"/>
      <c r="K7" s="287"/>
      <c r="L7" s="287"/>
      <c r="M7" s="287"/>
      <c r="N7" s="287"/>
      <c r="O7" s="288"/>
      <c r="P7" s="13"/>
      <c r="Q7" s="14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2:31" ht="21.9" customHeight="1" x14ac:dyDescent="0.35">
      <c r="B8" s="267"/>
      <c r="C8" s="268"/>
      <c r="D8" s="268"/>
      <c r="E8" s="254" t="s">
        <v>132</v>
      </c>
      <c r="F8" s="255"/>
      <c r="G8" s="254"/>
      <c r="H8" s="256"/>
      <c r="I8" s="255"/>
      <c r="J8" s="286"/>
      <c r="K8" s="287"/>
      <c r="L8" s="287"/>
      <c r="M8" s="287"/>
      <c r="N8" s="287"/>
      <c r="O8" s="288"/>
      <c r="P8" s="13"/>
      <c r="Q8" s="14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2:31" ht="22.25" customHeight="1" x14ac:dyDescent="0.35">
      <c r="B9" s="267"/>
      <c r="C9" s="268"/>
      <c r="D9" s="268"/>
      <c r="E9" s="257" t="s">
        <v>132</v>
      </c>
      <c r="F9" s="258"/>
      <c r="G9" s="257"/>
      <c r="H9" s="259"/>
      <c r="I9" s="258"/>
      <c r="J9" s="286"/>
      <c r="K9" s="287"/>
      <c r="L9" s="287"/>
      <c r="M9" s="287"/>
      <c r="N9" s="287"/>
      <c r="O9" s="288"/>
      <c r="P9" s="4"/>
      <c r="Q9" s="5"/>
      <c r="R9" s="15"/>
      <c r="S9" s="15"/>
      <c r="T9" s="15"/>
      <c r="U9" s="15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2:31" ht="22.25" customHeight="1" x14ac:dyDescent="0.35">
      <c r="B10" s="267"/>
      <c r="C10" s="268"/>
      <c r="D10" s="268"/>
      <c r="E10" s="260" t="s">
        <v>132</v>
      </c>
      <c r="F10" s="261"/>
      <c r="G10" s="260"/>
      <c r="H10" s="262"/>
      <c r="I10" s="261"/>
      <c r="J10" s="286"/>
      <c r="K10" s="287"/>
      <c r="L10" s="287"/>
      <c r="M10" s="287"/>
      <c r="N10" s="287"/>
      <c r="O10" s="288"/>
      <c r="P10" s="4"/>
      <c r="Q10" s="5"/>
      <c r="R10" s="15"/>
      <c r="S10" s="15"/>
      <c r="T10" s="15"/>
      <c r="U10" s="15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2:31" ht="22.25" customHeight="1" x14ac:dyDescent="0.35">
      <c r="B11" s="267"/>
      <c r="C11" s="268"/>
      <c r="D11" s="268"/>
      <c r="E11" s="307" t="s">
        <v>132</v>
      </c>
      <c r="F11" s="308"/>
      <c r="G11" s="307"/>
      <c r="H11" s="309"/>
      <c r="I11" s="308"/>
      <c r="J11" s="289"/>
      <c r="K11" s="290"/>
      <c r="L11" s="290"/>
      <c r="M11" s="290"/>
      <c r="N11" s="290"/>
      <c r="O11" s="291"/>
      <c r="P11" s="4"/>
      <c r="Q11" s="5"/>
      <c r="R11" s="15"/>
      <c r="S11" s="15"/>
      <c r="T11" s="15"/>
      <c r="U11" s="15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2:31" ht="15.5" x14ac:dyDescent="0.35">
      <c r="B12" s="267" t="s">
        <v>112</v>
      </c>
      <c r="C12" s="268"/>
      <c r="D12" s="268"/>
      <c r="E12" s="310" t="s">
        <v>13</v>
      </c>
      <c r="F12" s="311"/>
      <c r="G12" s="311"/>
      <c r="H12" s="311"/>
      <c r="I12" s="312"/>
      <c r="J12" s="313" t="s">
        <v>0</v>
      </c>
      <c r="K12" s="314"/>
      <c r="L12" s="314"/>
      <c r="M12" s="314"/>
      <c r="N12" s="314"/>
      <c r="O12" s="315"/>
      <c r="P12" s="13"/>
      <c r="Q12" s="14"/>
      <c r="R12" s="15"/>
      <c r="S12" s="15"/>
      <c r="T12" s="15"/>
      <c r="U12" s="15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2:31" ht="14.4" customHeight="1" x14ac:dyDescent="0.35">
      <c r="B13" s="267" t="s">
        <v>46</v>
      </c>
      <c r="C13" s="268"/>
      <c r="D13" s="268"/>
      <c r="E13" s="319" t="s">
        <v>143</v>
      </c>
      <c r="F13" s="320"/>
      <c r="G13" s="320"/>
      <c r="H13" s="320"/>
      <c r="I13" s="321"/>
      <c r="J13" s="316"/>
      <c r="K13" s="317"/>
      <c r="L13" s="317"/>
      <c r="M13" s="317"/>
      <c r="N13" s="317"/>
      <c r="O13" s="318"/>
      <c r="P13" s="4"/>
      <c r="Q13" s="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</row>
    <row r="14" spans="2:31" ht="13.5" thickBot="1" x14ac:dyDescent="0.4">
      <c r="B14" s="296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8"/>
      <c r="P14" s="4"/>
      <c r="Q14" s="5"/>
      <c r="R14" s="198"/>
      <c r="S14" s="249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</row>
    <row r="15" spans="2:31" x14ac:dyDescent="0.35">
      <c r="B15" s="299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1"/>
      <c r="P15" s="17"/>
      <c r="Q15" s="18"/>
    </row>
    <row r="16" spans="2:31" ht="14.4" customHeight="1" x14ac:dyDescent="0.35">
      <c r="B16" s="302"/>
      <c r="C16" s="303"/>
      <c r="D16" s="303"/>
      <c r="E16" s="303"/>
      <c r="F16" s="303"/>
      <c r="G16" s="303"/>
      <c r="H16" s="303"/>
      <c r="I16" s="303"/>
      <c r="J16" s="303"/>
      <c r="K16" s="76" t="s">
        <v>1</v>
      </c>
      <c r="L16" s="304" t="s">
        <v>2</v>
      </c>
      <c r="M16" s="304"/>
      <c r="N16" s="304"/>
      <c r="O16" s="39" t="s">
        <v>3</v>
      </c>
      <c r="P16" s="20"/>
      <c r="Q16" s="19"/>
    </row>
    <row r="17" spans="1:17" ht="172.5" customHeight="1" thickBot="1" x14ac:dyDescent="0.4">
      <c r="B17" s="305" t="s">
        <v>11</v>
      </c>
      <c r="C17" s="306"/>
      <c r="D17" s="184" t="s">
        <v>42</v>
      </c>
      <c r="E17" s="184" t="s">
        <v>131</v>
      </c>
      <c r="F17" s="184" t="s">
        <v>136</v>
      </c>
      <c r="G17" s="184" t="s">
        <v>8</v>
      </c>
      <c r="H17" s="185" t="s">
        <v>202</v>
      </c>
      <c r="I17" s="184" t="s">
        <v>137</v>
      </c>
      <c r="J17" s="185" t="s">
        <v>130</v>
      </c>
      <c r="K17" s="72" t="s">
        <v>4</v>
      </c>
      <c r="L17" s="71" t="s">
        <v>5</v>
      </c>
      <c r="M17" s="71" t="s">
        <v>206</v>
      </c>
      <c r="N17" s="71" t="s">
        <v>207</v>
      </c>
      <c r="O17" s="38"/>
      <c r="P17" s="21" t="s">
        <v>6</v>
      </c>
      <c r="Q17" s="22" t="s">
        <v>7</v>
      </c>
    </row>
    <row r="18" spans="1:17" x14ac:dyDescent="0.35">
      <c r="B18" s="323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5"/>
      <c r="P18" s="17"/>
      <c r="Q18" s="18"/>
    </row>
    <row r="19" spans="1:17" ht="12.75" customHeight="1" x14ac:dyDescent="0.35">
      <c r="B19" s="326" t="s">
        <v>35</v>
      </c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8"/>
      <c r="P19" s="23"/>
      <c r="Q19" s="24"/>
    </row>
    <row r="20" spans="1:17" x14ac:dyDescent="0.35">
      <c r="B20" s="299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1"/>
      <c r="P20" s="25"/>
      <c r="Q20" s="26"/>
    </row>
    <row r="21" spans="1:17" x14ac:dyDescent="0.35">
      <c r="A21" s="322">
        <v>1</v>
      </c>
      <c r="B21" s="352" t="s">
        <v>12</v>
      </c>
      <c r="C21" s="343">
        <v>1110</v>
      </c>
      <c r="D21" s="343" t="s">
        <v>138</v>
      </c>
      <c r="E21" s="329" t="s">
        <v>203</v>
      </c>
      <c r="F21" s="343" t="s">
        <v>17</v>
      </c>
      <c r="G21" s="343" t="s">
        <v>134</v>
      </c>
      <c r="H21" s="329" t="s">
        <v>204</v>
      </c>
      <c r="I21" s="329" t="s">
        <v>205</v>
      </c>
      <c r="J21" s="331" t="s">
        <v>18</v>
      </c>
      <c r="K21" s="354" t="s">
        <v>19</v>
      </c>
      <c r="L21" s="343" t="s">
        <v>9</v>
      </c>
      <c r="M21" s="343" t="s">
        <v>208</v>
      </c>
      <c r="N21" s="363" t="s">
        <v>209</v>
      </c>
      <c r="O21" s="356" t="str">
        <f>CONCATENATE(B21, "_",C21,"_",D21,"_",E21,"_", F21,"_",G21,"_",H21,"_",I21,"_",J21)</f>
        <v>M_1110_XC18A_MOD_ARC_XXX_REF_00_01</v>
      </c>
      <c r="P21" s="30"/>
      <c r="Q21" s="27"/>
    </row>
    <row r="22" spans="1:17" x14ac:dyDescent="0.35">
      <c r="A22" s="322"/>
      <c r="B22" s="353"/>
      <c r="C22" s="344"/>
      <c r="D22" s="344"/>
      <c r="E22" s="330"/>
      <c r="F22" s="344"/>
      <c r="G22" s="344"/>
      <c r="H22" s="330"/>
      <c r="I22" s="330"/>
      <c r="J22" s="332"/>
      <c r="K22" s="355"/>
      <c r="L22" s="344"/>
      <c r="M22" s="344"/>
      <c r="N22" s="364"/>
      <c r="O22" s="357"/>
      <c r="P22" s="32"/>
      <c r="Q22" s="31"/>
    </row>
    <row r="23" spans="1:17" x14ac:dyDescent="0.35">
      <c r="A23" s="322">
        <f>A21+1</f>
        <v>2</v>
      </c>
      <c r="B23" s="333" t="s">
        <v>135</v>
      </c>
      <c r="C23" s="335" t="s">
        <v>139</v>
      </c>
      <c r="D23" s="335" t="s">
        <v>132</v>
      </c>
      <c r="E23" s="337" t="s">
        <v>134</v>
      </c>
      <c r="F23" s="335" t="s">
        <v>134</v>
      </c>
      <c r="G23" s="335" t="s">
        <v>134</v>
      </c>
      <c r="H23" s="337" t="s">
        <v>134</v>
      </c>
      <c r="I23" s="337" t="s">
        <v>133</v>
      </c>
      <c r="J23" s="335" t="s">
        <v>134</v>
      </c>
      <c r="K23" s="360" t="s">
        <v>28</v>
      </c>
      <c r="L23" s="41" t="s">
        <v>9</v>
      </c>
      <c r="M23" s="335"/>
      <c r="N23" s="335"/>
      <c r="O23" s="358" t="str">
        <f t="shared" ref="O23" si="0">CONCATENATE(B23, "_",C23,"_",D23,"_",E23,"_", F23,"_",G23,"_",H23,"_",I23,"_",J23)</f>
        <v>X_XXXX_XXXXX_XXX_XXX_XXX_XXX_XX_XXX</v>
      </c>
      <c r="P23" s="30"/>
      <c r="Q23" s="27"/>
    </row>
    <row r="24" spans="1:17" ht="12.65" customHeight="1" x14ac:dyDescent="0.35">
      <c r="A24" s="322"/>
      <c r="B24" s="334"/>
      <c r="C24" s="336"/>
      <c r="D24" s="336"/>
      <c r="E24" s="338"/>
      <c r="F24" s="336"/>
      <c r="G24" s="336"/>
      <c r="H24" s="338"/>
      <c r="I24" s="338"/>
      <c r="J24" s="336"/>
      <c r="K24" s="361"/>
      <c r="L24" s="44"/>
      <c r="M24" s="336"/>
      <c r="N24" s="336"/>
      <c r="O24" s="359"/>
      <c r="P24" s="32"/>
      <c r="Q24" s="31"/>
    </row>
    <row r="25" spans="1:17" ht="12.65" customHeight="1" x14ac:dyDescent="0.35">
      <c r="A25" s="322">
        <f t="shared" ref="A25" si="1">A23+1</f>
        <v>3</v>
      </c>
      <c r="B25" s="333" t="s">
        <v>135</v>
      </c>
      <c r="C25" s="335" t="s">
        <v>139</v>
      </c>
      <c r="D25" s="335" t="s">
        <v>132</v>
      </c>
      <c r="E25" s="337" t="s">
        <v>134</v>
      </c>
      <c r="F25" s="335" t="s">
        <v>134</v>
      </c>
      <c r="G25" s="335" t="s">
        <v>134</v>
      </c>
      <c r="H25" s="337" t="s">
        <v>134</v>
      </c>
      <c r="I25" s="337" t="s">
        <v>133</v>
      </c>
      <c r="J25" s="335" t="s">
        <v>134</v>
      </c>
      <c r="K25" s="360" t="s">
        <v>36</v>
      </c>
      <c r="L25" s="41" t="s">
        <v>9</v>
      </c>
      <c r="M25" s="335"/>
      <c r="N25" s="335"/>
      <c r="O25" s="358" t="str">
        <f t="shared" ref="O25" si="2">CONCATENATE(B25, "_",C25,"_",D25,"_",E25,"_", F25,"_",G25,"_",H25,"_",I25,"_",J25)</f>
        <v>X_XXXX_XXXXX_XXX_XXX_XXX_XXX_XX_XXX</v>
      </c>
      <c r="P25" s="51"/>
      <c r="Q25" s="29"/>
    </row>
    <row r="26" spans="1:17" ht="12.65" customHeight="1" x14ac:dyDescent="0.35">
      <c r="A26" s="322"/>
      <c r="B26" s="334"/>
      <c r="C26" s="336"/>
      <c r="D26" s="336"/>
      <c r="E26" s="338"/>
      <c r="F26" s="336"/>
      <c r="G26" s="336"/>
      <c r="H26" s="338"/>
      <c r="I26" s="338"/>
      <c r="J26" s="336"/>
      <c r="K26" s="361"/>
      <c r="L26" s="44"/>
      <c r="M26" s="336"/>
      <c r="N26" s="336"/>
      <c r="O26" s="359"/>
      <c r="P26" s="51"/>
      <c r="Q26" s="29"/>
    </row>
    <row r="27" spans="1:17" x14ac:dyDescent="0.35">
      <c r="A27" s="322">
        <f t="shared" ref="A27" si="3">A25+1</f>
        <v>4</v>
      </c>
      <c r="B27" s="333" t="s">
        <v>135</v>
      </c>
      <c r="C27" s="335" t="s">
        <v>139</v>
      </c>
      <c r="D27" s="335" t="s">
        <v>132</v>
      </c>
      <c r="E27" s="337" t="s">
        <v>134</v>
      </c>
      <c r="F27" s="335" t="s">
        <v>134</v>
      </c>
      <c r="G27" s="335" t="s">
        <v>134</v>
      </c>
      <c r="H27" s="337" t="s">
        <v>134</v>
      </c>
      <c r="I27" s="337" t="s">
        <v>133</v>
      </c>
      <c r="J27" s="335" t="s">
        <v>134</v>
      </c>
      <c r="K27" s="360" t="s">
        <v>20</v>
      </c>
      <c r="L27" s="41" t="s">
        <v>9</v>
      </c>
      <c r="M27" s="335"/>
      <c r="N27" s="335"/>
      <c r="O27" s="358" t="str">
        <f t="shared" ref="O27" si="4">CONCATENATE(B27, "_",C27,"_",D27,"_",E27,"_", F27,"_",G27,"_",H27,"_",I27,"_",J27)</f>
        <v>X_XXXX_XXXXX_XXX_XXX_XXX_XXX_XX_XXX</v>
      </c>
      <c r="P27" s="28"/>
      <c r="Q27" s="27"/>
    </row>
    <row r="28" spans="1:17" ht="12.75" customHeight="1" x14ac:dyDescent="0.35">
      <c r="A28" s="322"/>
      <c r="B28" s="334"/>
      <c r="C28" s="336"/>
      <c r="D28" s="336"/>
      <c r="E28" s="338"/>
      <c r="F28" s="336"/>
      <c r="G28" s="336"/>
      <c r="H28" s="338"/>
      <c r="I28" s="338"/>
      <c r="J28" s="336"/>
      <c r="K28" s="361"/>
      <c r="L28" s="44"/>
      <c r="M28" s="336"/>
      <c r="N28" s="336"/>
      <c r="O28" s="359"/>
      <c r="P28" s="10"/>
      <c r="Q28" s="31"/>
    </row>
    <row r="29" spans="1:17" x14ac:dyDescent="0.35">
      <c r="A29" s="322">
        <f t="shared" ref="A29" si="5">A27+1</f>
        <v>5</v>
      </c>
      <c r="B29" s="333" t="s">
        <v>135</v>
      </c>
      <c r="C29" s="335" t="s">
        <v>139</v>
      </c>
      <c r="D29" s="335" t="s">
        <v>132</v>
      </c>
      <c r="E29" s="337" t="s">
        <v>134</v>
      </c>
      <c r="F29" s="335" t="s">
        <v>134</v>
      </c>
      <c r="G29" s="335" t="s">
        <v>134</v>
      </c>
      <c r="H29" s="337" t="s">
        <v>134</v>
      </c>
      <c r="I29" s="337" t="s">
        <v>133</v>
      </c>
      <c r="J29" s="335" t="s">
        <v>134</v>
      </c>
      <c r="K29" s="360" t="s">
        <v>23</v>
      </c>
      <c r="L29" s="41" t="s">
        <v>9</v>
      </c>
      <c r="M29" s="335"/>
      <c r="N29" s="335"/>
      <c r="O29" s="358" t="str">
        <f t="shared" ref="O29" si="6">CONCATENATE(B29, "_",C29,"_",D29,"_",E29,"_", F29,"_",G29,"_",H29,"_",I29,"_",J29)</f>
        <v>X_XXXX_XXXXX_XXX_XXX_XXX_XXX_XX_XXX</v>
      </c>
      <c r="P29" s="28"/>
      <c r="Q29" s="27"/>
    </row>
    <row r="30" spans="1:17" ht="12.75" customHeight="1" x14ac:dyDescent="0.35">
      <c r="A30" s="322"/>
      <c r="B30" s="334"/>
      <c r="C30" s="336"/>
      <c r="D30" s="336"/>
      <c r="E30" s="338"/>
      <c r="F30" s="336"/>
      <c r="G30" s="336"/>
      <c r="H30" s="338"/>
      <c r="I30" s="338"/>
      <c r="J30" s="336"/>
      <c r="K30" s="361"/>
      <c r="L30" s="44"/>
      <c r="M30" s="336"/>
      <c r="N30" s="336"/>
      <c r="O30" s="359"/>
      <c r="P30" s="10"/>
      <c r="Q30" s="31"/>
    </row>
    <row r="31" spans="1:17" ht="12.75" customHeight="1" x14ac:dyDescent="0.35">
      <c r="A31" s="322">
        <f t="shared" ref="A31" si="7">A29+1</f>
        <v>6</v>
      </c>
      <c r="B31" s="333" t="s">
        <v>135</v>
      </c>
      <c r="C31" s="335" t="s">
        <v>139</v>
      </c>
      <c r="D31" s="335" t="s">
        <v>132</v>
      </c>
      <c r="E31" s="337" t="s">
        <v>134</v>
      </c>
      <c r="F31" s="335" t="s">
        <v>134</v>
      </c>
      <c r="G31" s="335" t="s">
        <v>134</v>
      </c>
      <c r="H31" s="337" t="s">
        <v>134</v>
      </c>
      <c r="I31" s="337" t="s">
        <v>133</v>
      </c>
      <c r="J31" s="335" t="s">
        <v>134</v>
      </c>
      <c r="K31" s="360" t="s">
        <v>24</v>
      </c>
      <c r="L31" s="41" t="s">
        <v>9</v>
      </c>
      <c r="M31" s="335"/>
      <c r="N31" s="335"/>
      <c r="O31" s="358" t="str">
        <f t="shared" ref="O31" si="8">CONCATENATE(B31, "_",C31,"_",D31,"_",E31,"_", F31,"_",G31,"_",H31,"_",I31,"_",J31)</f>
        <v>X_XXXX_XXXXX_XXX_XXX_XXX_XXX_XX_XXX</v>
      </c>
      <c r="P31" s="9"/>
      <c r="Q31" s="29"/>
    </row>
    <row r="32" spans="1:17" ht="12.75" customHeight="1" x14ac:dyDescent="0.35">
      <c r="A32" s="322"/>
      <c r="B32" s="334"/>
      <c r="C32" s="336"/>
      <c r="D32" s="336"/>
      <c r="E32" s="338"/>
      <c r="F32" s="336"/>
      <c r="G32" s="336"/>
      <c r="H32" s="338"/>
      <c r="I32" s="338"/>
      <c r="J32" s="336"/>
      <c r="K32" s="361"/>
      <c r="L32" s="44"/>
      <c r="M32" s="336"/>
      <c r="N32" s="336"/>
      <c r="O32" s="359"/>
      <c r="P32" s="9"/>
      <c r="Q32" s="29"/>
    </row>
    <row r="33" spans="1:17" x14ac:dyDescent="0.35">
      <c r="A33" s="322">
        <f t="shared" ref="A33" si="9">A31+1</f>
        <v>7</v>
      </c>
      <c r="B33" s="333" t="s">
        <v>135</v>
      </c>
      <c r="C33" s="335" t="s">
        <v>139</v>
      </c>
      <c r="D33" s="335" t="s">
        <v>132</v>
      </c>
      <c r="E33" s="337" t="s">
        <v>134</v>
      </c>
      <c r="F33" s="335" t="s">
        <v>134</v>
      </c>
      <c r="G33" s="335" t="s">
        <v>134</v>
      </c>
      <c r="H33" s="337" t="s">
        <v>134</v>
      </c>
      <c r="I33" s="337" t="s">
        <v>133</v>
      </c>
      <c r="J33" s="335" t="s">
        <v>134</v>
      </c>
      <c r="K33" s="360" t="s">
        <v>25</v>
      </c>
      <c r="L33" s="41" t="s">
        <v>9</v>
      </c>
      <c r="M33" s="335"/>
      <c r="N33" s="335"/>
      <c r="O33" s="358" t="str">
        <f t="shared" ref="O33" si="10">CONCATENATE(B33, "_",C33,"_",D33,"_",E33,"_", F33,"_",G33,"_",H33,"_",I33,"_",J33)</f>
        <v>X_XXXX_XXXXX_XXX_XXX_XXX_XXX_XX_XXX</v>
      </c>
      <c r="P33" s="28"/>
      <c r="Q33" s="27"/>
    </row>
    <row r="34" spans="1:17" ht="12.65" customHeight="1" x14ac:dyDescent="0.35">
      <c r="A34" s="322"/>
      <c r="B34" s="334"/>
      <c r="C34" s="336"/>
      <c r="D34" s="336"/>
      <c r="E34" s="338"/>
      <c r="F34" s="336"/>
      <c r="G34" s="336"/>
      <c r="H34" s="338"/>
      <c r="I34" s="338"/>
      <c r="J34" s="336"/>
      <c r="K34" s="361"/>
      <c r="L34" s="44"/>
      <c r="M34" s="336"/>
      <c r="N34" s="336"/>
      <c r="O34" s="359"/>
      <c r="P34" s="10"/>
      <c r="Q34" s="31"/>
    </row>
    <row r="35" spans="1:17" x14ac:dyDescent="0.35">
      <c r="A35" s="322">
        <f t="shared" ref="A35" si="11">A33+1</f>
        <v>8</v>
      </c>
      <c r="B35" s="333" t="s">
        <v>135</v>
      </c>
      <c r="C35" s="335" t="s">
        <v>139</v>
      </c>
      <c r="D35" s="335" t="s">
        <v>132</v>
      </c>
      <c r="E35" s="337" t="s">
        <v>134</v>
      </c>
      <c r="F35" s="335" t="s">
        <v>134</v>
      </c>
      <c r="G35" s="335" t="s">
        <v>134</v>
      </c>
      <c r="H35" s="337" t="s">
        <v>134</v>
      </c>
      <c r="I35" s="337" t="s">
        <v>133</v>
      </c>
      <c r="J35" s="335" t="s">
        <v>134</v>
      </c>
      <c r="K35" s="360" t="s">
        <v>26</v>
      </c>
      <c r="L35" s="41" t="s">
        <v>9</v>
      </c>
      <c r="M35" s="335"/>
      <c r="N35" s="335"/>
      <c r="O35" s="358" t="str">
        <f t="shared" ref="O35" si="12">CONCATENATE(B35, "_",C35,"_",D35,"_",E35,"_", F35,"_",G35,"_",H35,"_",I35,"_",J35)</f>
        <v>X_XXXX_XXXXX_XXX_XXX_XXX_XXX_XX_XXX</v>
      </c>
      <c r="P35" s="59"/>
    </row>
    <row r="36" spans="1:17" x14ac:dyDescent="0.35">
      <c r="A36" s="322"/>
      <c r="B36" s="334"/>
      <c r="C36" s="336"/>
      <c r="D36" s="336"/>
      <c r="E36" s="338"/>
      <c r="F36" s="336"/>
      <c r="G36" s="336"/>
      <c r="H36" s="338"/>
      <c r="I36" s="338"/>
      <c r="J36" s="336"/>
      <c r="K36" s="361"/>
      <c r="L36" s="44"/>
      <c r="M36" s="336"/>
      <c r="N36" s="336"/>
      <c r="O36" s="359"/>
      <c r="P36" s="59"/>
    </row>
    <row r="37" spans="1:17" x14ac:dyDescent="0.35">
      <c r="A37" s="322">
        <f t="shared" ref="A37" si="13">A35+1</f>
        <v>9</v>
      </c>
      <c r="B37" s="333" t="s">
        <v>135</v>
      </c>
      <c r="C37" s="335" t="s">
        <v>139</v>
      </c>
      <c r="D37" s="335" t="s">
        <v>132</v>
      </c>
      <c r="E37" s="337" t="s">
        <v>134</v>
      </c>
      <c r="F37" s="335" t="s">
        <v>134</v>
      </c>
      <c r="G37" s="335" t="s">
        <v>134</v>
      </c>
      <c r="H37" s="337" t="s">
        <v>134</v>
      </c>
      <c r="I37" s="337" t="s">
        <v>133</v>
      </c>
      <c r="J37" s="335" t="s">
        <v>134</v>
      </c>
      <c r="K37" s="360" t="s">
        <v>27</v>
      </c>
      <c r="L37" s="41" t="s">
        <v>9</v>
      </c>
      <c r="M37" s="335"/>
      <c r="N37" s="335"/>
      <c r="O37" s="358" t="str">
        <f t="shared" ref="O37" si="14">CONCATENATE(B37, "_",C37,"_",D37,"_",E37,"_", F37,"_",G37,"_",H37,"_",I37,"_",J37)</f>
        <v>X_XXXX_XXXXX_XXX_XXX_XXX_XXX_XX_XXX</v>
      </c>
      <c r="P37" s="59"/>
    </row>
    <row r="38" spans="1:17" x14ac:dyDescent="0.35">
      <c r="A38" s="322"/>
      <c r="B38" s="334"/>
      <c r="C38" s="336"/>
      <c r="D38" s="336"/>
      <c r="E38" s="338"/>
      <c r="F38" s="336"/>
      <c r="G38" s="336"/>
      <c r="H38" s="338"/>
      <c r="I38" s="338"/>
      <c r="J38" s="336"/>
      <c r="K38" s="361"/>
      <c r="L38" s="44"/>
      <c r="M38" s="336"/>
      <c r="N38" s="336"/>
      <c r="O38" s="359"/>
      <c r="P38" s="59"/>
    </row>
    <row r="39" spans="1:17" x14ac:dyDescent="0.35">
      <c r="A39" s="322">
        <f t="shared" ref="A39" si="15">A37+1</f>
        <v>10</v>
      </c>
      <c r="B39" s="333" t="s">
        <v>135</v>
      </c>
      <c r="C39" s="335" t="s">
        <v>139</v>
      </c>
      <c r="D39" s="335" t="s">
        <v>132</v>
      </c>
      <c r="E39" s="337" t="s">
        <v>134</v>
      </c>
      <c r="F39" s="335" t="s">
        <v>134</v>
      </c>
      <c r="G39" s="335" t="s">
        <v>134</v>
      </c>
      <c r="H39" s="337" t="s">
        <v>134</v>
      </c>
      <c r="I39" s="337" t="s">
        <v>133</v>
      </c>
      <c r="J39" s="335" t="s">
        <v>134</v>
      </c>
      <c r="K39" s="360" t="s">
        <v>29</v>
      </c>
      <c r="L39" s="41" t="s">
        <v>9</v>
      </c>
      <c r="M39" s="335"/>
      <c r="N39" s="335"/>
      <c r="O39" s="358" t="str">
        <f t="shared" ref="O39" si="16">CONCATENATE(B39, "_",C39,"_",D39,"_",E39,"_", F39,"_",G39,"_",H39,"_",I39,"_",J39)</f>
        <v>X_XXXX_XXXXX_XXX_XXX_XXX_XXX_XX_XXX</v>
      </c>
      <c r="P39" s="59"/>
    </row>
    <row r="40" spans="1:17" x14ac:dyDescent="0.35">
      <c r="A40" s="322"/>
      <c r="B40" s="334"/>
      <c r="C40" s="336"/>
      <c r="D40" s="336"/>
      <c r="E40" s="338"/>
      <c r="F40" s="336"/>
      <c r="G40" s="336"/>
      <c r="H40" s="338"/>
      <c r="I40" s="338"/>
      <c r="J40" s="336"/>
      <c r="K40" s="361"/>
      <c r="L40" s="44"/>
      <c r="M40" s="336"/>
      <c r="N40" s="336"/>
      <c r="O40" s="359"/>
      <c r="P40" s="59"/>
    </row>
    <row r="41" spans="1:17" x14ac:dyDescent="0.35">
      <c r="A41" s="322">
        <f t="shared" ref="A41" si="17">A39+1</f>
        <v>11</v>
      </c>
      <c r="B41" s="333" t="s">
        <v>135</v>
      </c>
      <c r="C41" s="335" t="s">
        <v>139</v>
      </c>
      <c r="D41" s="335" t="s">
        <v>132</v>
      </c>
      <c r="E41" s="337" t="s">
        <v>134</v>
      </c>
      <c r="F41" s="335" t="s">
        <v>134</v>
      </c>
      <c r="G41" s="335" t="s">
        <v>134</v>
      </c>
      <c r="H41" s="337" t="s">
        <v>134</v>
      </c>
      <c r="I41" s="337" t="s">
        <v>133</v>
      </c>
      <c r="J41" s="335" t="s">
        <v>134</v>
      </c>
      <c r="K41" s="360" t="s">
        <v>30</v>
      </c>
      <c r="L41" s="41" t="s">
        <v>9</v>
      </c>
      <c r="M41" s="335"/>
      <c r="N41" s="335"/>
      <c r="O41" s="358" t="str">
        <f t="shared" ref="O41" si="18">CONCATENATE(B41, "_",C41,"_",D41,"_",E41,"_", F41,"_",G41,"_",H41,"_",I41,"_",J41)</f>
        <v>X_XXXX_XXXXX_XXX_XXX_XXX_XXX_XX_XXX</v>
      </c>
      <c r="P41" s="59"/>
    </row>
    <row r="42" spans="1:17" x14ac:dyDescent="0.35">
      <c r="A42" s="322"/>
      <c r="B42" s="334"/>
      <c r="C42" s="336"/>
      <c r="D42" s="336"/>
      <c r="E42" s="338"/>
      <c r="F42" s="336"/>
      <c r="G42" s="336"/>
      <c r="H42" s="338"/>
      <c r="I42" s="338"/>
      <c r="J42" s="336"/>
      <c r="K42" s="361"/>
      <c r="L42" s="44"/>
      <c r="M42" s="336"/>
      <c r="N42" s="336"/>
      <c r="O42" s="359"/>
      <c r="P42" s="59"/>
    </row>
    <row r="43" spans="1:17" x14ac:dyDescent="0.35">
      <c r="A43" s="322">
        <f t="shared" ref="A43" si="19">A41+1</f>
        <v>12</v>
      </c>
      <c r="B43" s="333" t="s">
        <v>135</v>
      </c>
      <c r="C43" s="335" t="s">
        <v>139</v>
      </c>
      <c r="D43" s="335" t="s">
        <v>132</v>
      </c>
      <c r="E43" s="337" t="s">
        <v>134</v>
      </c>
      <c r="F43" s="335" t="s">
        <v>134</v>
      </c>
      <c r="G43" s="335" t="s">
        <v>134</v>
      </c>
      <c r="H43" s="337" t="s">
        <v>134</v>
      </c>
      <c r="I43" s="337" t="s">
        <v>133</v>
      </c>
      <c r="J43" s="335" t="s">
        <v>134</v>
      </c>
      <c r="K43" s="360" t="s">
        <v>31</v>
      </c>
      <c r="L43" s="41" t="s">
        <v>9</v>
      </c>
      <c r="M43" s="335"/>
      <c r="N43" s="335"/>
      <c r="O43" s="358" t="str">
        <f t="shared" ref="O43" si="20">CONCATENATE(B43, "_",C43,"_",D43,"_",E43,"_", F43,"_",G43,"_",H43,"_",I43,"_",J43)</f>
        <v>X_XXXX_XXXXX_XXX_XXX_XXX_XXX_XX_XXX</v>
      </c>
      <c r="P43" s="59"/>
    </row>
    <row r="44" spans="1:17" x14ac:dyDescent="0.35">
      <c r="A44" s="322"/>
      <c r="B44" s="334"/>
      <c r="C44" s="336"/>
      <c r="D44" s="336"/>
      <c r="E44" s="338"/>
      <c r="F44" s="336"/>
      <c r="G44" s="336"/>
      <c r="H44" s="338"/>
      <c r="I44" s="338"/>
      <c r="J44" s="336"/>
      <c r="K44" s="361"/>
      <c r="L44" s="44"/>
      <c r="M44" s="336"/>
      <c r="N44" s="336"/>
      <c r="O44" s="359"/>
      <c r="P44" s="59"/>
    </row>
    <row r="45" spans="1:17" x14ac:dyDescent="0.35">
      <c r="A45" s="322">
        <f t="shared" ref="A45" si="21">A43+1</f>
        <v>13</v>
      </c>
      <c r="B45" s="333" t="s">
        <v>135</v>
      </c>
      <c r="C45" s="335" t="s">
        <v>139</v>
      </c>
      <c r="D45" s="335" t="s">
        <v>132</v>
      </c>
      <c r="E45" s="337" t="s">
        <v>134</v>
      </c>
      <c r="F45" s="335" t="s">
        <v>134</v>
      </c>
      <c r="G45" s="335" t="s">
        <v>134</v>
      </c>
      <c r="H45" s="337" t="s">
        <v>134</v>
      </c>
      <c r="I45" s="337" t="s">
        <v>133</v>
      </c>
      <c r="J45" s="335" t="s">
        <v>134</v>
      </c>
      <c r="K45" s="360" t="s">
        <v>32</v>
      </c>
      <c r="L45" s="41" t="s">
        <v>9</v>
      </c>
      <c r="M45" s="335"/>
      <c r="N45" s="335"/>
      <c r="O45" s="358" t="str">
        <f t="shared" ref="O45" si="22">CONCATENATE(B45, "_",C45,"_",D45,"_",E45,"_", F45,"_",G45,"_",H45,"_",I45,"_",J45)</f>
        <v>X_XXXX_XXXXX_XXX_XXX_XXX_XXX_XX_XXX</v>
      </c>
      <c r="P45" s="59"/>
    </row>
    <row r="46" spans="1:17" x14ac:dyDescent="0.35">
      <c r="A46" s="322"/>
      <c r="B46" s="334"/>
      <c r="C46" s="336"/>
      <c r="D46" s="336"/>
      <c r="E46" s="338"/>
      <c r="F46" s="336"/>
      <c r="G46" s="336"/>
      <c r="H46" s="338"/>
      <c r="I46" s="338"/>
      <c r="J46" s="336"/>
      <c r="K46" s="361"/>
      <c r="L46" s="44"/>
      <c r="M46" s="336"/>
      <c r="N46" s="336"/>
      <c r="O46" s="359"/>
      <c r="P46" s="59"/>
    </row>
    <row r="47" spans="1:17" x14ac:dyDescent="0.35">
      <c r="A47" s="322">
        <f t="shared" ref="A47" si="23">A45+1</f>
        <v>14</v>
      </c>
      <c r="B47" s="333" t="s">
        <v>135</v>
      </c>
      <c r="C47" s="335" t="s">
        <v>139</v>
      </c>
      <c r="D47" s="335" t="s">
        <v>132</v>
      </c>
      <c r="E47" s="337" t="s">
        <v>134</v>
      </c>
      <c r="F47" s="335" t="s">
        <v>134</v>
      </c>
      <c r="G47" s="335" t="s">
        <v>134</v>
      </c>
      <c r="H47" s="337" t="s">
        <v>134</v>
      </c>
      <c r="I47" s="337" t="s">
        <v>133</v>
      </c>
      <c r="J47" s="335" t="s">
        <v>134</v>
      </c>
      <c r="K47" s="360" t="s">
        <v>33</v>
      </c>
      <c r="L47" s="41" t="s">
        <v>9</v>
      </c>
      <c r="M47" s="335"/>
      <c r="N47" s="335"/>
      <c r="O47" s="358" t="str">
        <f>CONCATENATE(B47, "_",C47,"_",D47,"_",E47,"_", F47,"_",G47,"_",H47,"_",I47,"_",J47)</f>
        <v>X_XXXX_XXXXX_XXX_XXX_XXX_XXX_XX_XXX</v>
      </c>
      <c r="P47" s="59"/>
    </row>
    <row r="48" spans="1:17" x14ac:dyDescent="0.35">
      <c r="A48" s="322"/>
      <c r="B48" s="334"/>
      <c r="C48" s="336"/>
      <c r="D48" s="336"/>
      <c r="E48" s="338"/>
      <c r="F48" s="336"/>
      <c r="G48" s="336"/>
      <c r="H48" s="338"/>
      <c r="I48" s="338"/>
      <c r="J48" s="336"/>
      <c r="K48" s="361"/>
      <c r="L48" s="44"/>
      <c r="M48" s="336"/>
      <c r="N48" s="336"/>
      <c r="O48" s="359"/>
      <c r="P48" s="59"/>
    </row>
    <row r="49" spans="1:16" ht="14.4" customHeight="1" x14ac:dyDescent="0.35">
      <c r="B49" s="339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1"/>
      <c r="P49" s="59"/>
    </row>
    <row r="50" spans="1:16" ht="13.25" customHeight="1" x14ac:dyDescent="0.35">
      <c r="B50" s="326" t="s">
        <v>34</v>
      </c>
      <c r="C50" s="327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27"/>
      <c r="O50" s="328"/>
      <c r="P50" s="59"/>
    </row>
    <row r="51" spans="1:16" x14ac:dyDescent="0.35">
      <c r="B51" s="299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1"/>
      <c r="P51" s="59"/>
    </row>
    <row r="52" spans="1:16" x14ac:dyDescent="0.35">
      <c r="A52" s="322">
        <f>A47+1</f>
        <v>15</v>
      </c>
      <c r="B52" s="352"/>
      <c r="C52" s="343"/>
      <c r="D52" s="343"/>
      <c r="E52" s="329"/>
      <c r="F52" s="343"/>
      <c r="G52" s="343"/>
      <c r="H52" s="329"/>
      <c r="I52" s="343"/>
      <c r="J52" s="343"/>
      <c r="K52" s="354"/>
      <c r="L52" s="99"/>
      <c r="M52" s="343"/>
      <c r="N52" s="102"/>
      <c r="O52" s="356" t="str">
        <f>CONCATENATE(B52, "_",C52,"_",D52,"_",E52,"_", F52,"_",G52,"_",H52,"_",I52,"_",J52)</f>
        <v>________</v>
      </c>
      <c r="P52" s="59"/>
    </row>
    <row r="53" spans="1:16" x14ac:dyDescent="0.35">
      <c r="A53" s="322"/>
      <c r="B53" s="353"/>
      <c r="C53" s="344"/>
      <c r="D53" s="344"/>
      <c r="E53" s="330"/>
      <c r="F53" s="344"/>
      <c r="G53" s="344"/>
      <c r="H53" s="330"/>
      <c r="I53" s="344"/>
      <c r="J53" s="344"/>
      <c r="K53" s="355"/>
      <c r="L53" s="105"/>
      <c r="M53" s="344"/>
      <c r="N53" s="105"/>
      <c r="O53" s="357"/>
      <c r="P53" s="59"/>
    </row>
    <row r="54" spans="1:16" x14ac:dyDescent="0.35">
      <c r="A54" s="322">
        <f>A52+1</f>
        <v>16</v>
      </c>
      <c r="B54" s="333"/>
      <c r="C54" s="335"/>
      <c r="D54" s="335"/>
      <c r="E54" s="337"/>
      <c r="F54" s="335"/>
      <c r="G54" s="335"/>
      <c r="H54" s="337"/>
      <c r="I54" s="335"/>
      <c r="J54" s="335"/>
      <c r="K54" s="360"/>
      <c r="L54" s="41"/>
      <c r="M54" s="335"/>
      <c r="N54" s="41"/>
      <c r="O54" s="358" t="str">
        <f>CONCATENATE(B54, "_",C54,"_",D54,"_",E54,"_", F54,"_",G54,"_",H54,"_",I54,"_",J54)</f>
        <v>________</v>
      </c>
      <c r="P54" s="59"/>
    </row>
    <row r="55" spans="1:16" x14ac:dyDescent="0.35">
      <c r="A55" s="322"/>
      <c r="B55" s="334"/>
      <c r="C55" s="336"/>
      <c r="D55" s="336"/>
      <c r="E55" s="338"/>
      <c r="F55" s="336"/>
      <c r="G55" s="336"/>
      <c r="H55" s="338"/>
      <c r="I55" s="336"/>
      <c r="J55" s="336"/>
      <c r="K55" s="361"/>
      <c r="L55" s="44"/>
      <c r="M55" s="336"/>
      <c r="N55" s="44"/>
      <c r="O55" s="359"/>
      <c r="P55" s="59"/>
    </row>
    <row r="56" spans="1:16" x14ac:dyDescent="0.35">
      <c r="A56" s="322">
        <f t="shared" ref="A56" si="24">A54+1</f>
        <v>17</v>
      </c>
      <c r="B56" s="333"/>
      <c r="C56" s="335"/>
      <c r="D56" s="335"/>
      <c r="E56" s="337"/>
      <c r="F56" s="335"/>
      <c r="G56" s="335"/>
      <c r="H56" s="337"/>
      <c r="I56" s="335"/>
      <c r="J56" s="335"/>
      <c r="K56" s="360"/>
      <c r="L56" s="41"/>
      <c r="M56" s="335"/>
      <c r="N56" s="41"/>
      <c r="O56" s="358" t="str">
        <f t="shared" ref="O56" si="25">CONCATENATE(B56, "_",C56,"_",D56,"_",E56,"_", F56,"_",G56,"_",H56,"_",I56,"_",J56)</f>
        <v>________</v>
      </c>
      <c r="P56" s="59"/>
    </row>
    <row r="57" spans="1:16" x14ac:dyDescent="0.35">
      <c r="A57" s="322"/>
      <c r="B57" s="334"/>
      <c r="C57" s="336"/>
      <c r="D57" s="336"/>
      <c r="E57" s="338"/>
      <c r="F57" s="336"/>
      <c r="G57" s="336"/>
      <c r="H57" s="338"/>
      <c r="I57" s="336"/>
      <c r="J57" s="336"/>
      <c r="K57" s="361"/>
      <c r="L57" s="44"/>
      <c r="M57" s="336"/>
      <c r="N57" s="44"/>
      <c r="O57" s="359"/>
      <c r="P57" s="59"/>
    </row>
    <row r="58" spans="1:16" x14ac:dyDescent="0.35">
      <c r="A58" s="322">
        <f t="shared" ref="A58" si="26">A56+1</f>
        <v>18</v>
      </c>
      <c r="B58" s="333"/>
      <c r="C58" s="335"/>
      <c r="D58" s="335"/>
      <c r="E58" s="337"/>
      <c r="F58" s="335"/>
      <c r="G58" s="335"/>
      <c r="H58" s="337"/>
      <c r="I58" s="335"/>
      <c r="J58" s="335"/>
      <c r="K58" s="360"/>
      <c r="L58" s="41"/>
      <c r="M58" s="335"/>
      <c r="N58" s="41"/>
      <c r="O58" s="358" t="str">
        <f>CONCATENATE(B58, "_",C58,"_",D58,"_",E58,"_", F58,"_",G58,"_",H58,"_",I58,"_",J58)</f>
        <v>________</v>
      </c>
      <c r="P58" s="59"/>
    </row>
    <row r="59" spans="1:16" x14ac:dyDescent="0.35">
      <c r="A59" s="322"/>
      <c r="B59" s="334"/>
      <c r="C59" s="336"/>
      <c r="D59" s="336"/>
      <c r="E59" s="338"/>
      <c r="F59" s="336"/>
      <c r="G59" s="336"/>
      <c r="H59" s="338"/>
      <c r="I59" s="336"/>
      <c r="J59" s="336"/>
      <c r="K59" s="361"/>
      <c r="L59" s="44"/>
      <c r="M59" s="336"/>
      <c r="N59" s="44"/>
      <c r="O59" s="359"/>
      <c r="P59" s="59"/>
    </row>
    <row r="60" spans="1:16" x14ac:dyDescent="0.35">
      <c r="A60" s="322">
        <f t="shared" ref="A60" si="27">A58+1</f>
        <v>19</v>
      </c>
      <c r="B60" s="333"/>
      <c r="C60" s="335"/>
      <c r="D60" s="335"/>
      <c r="E60" s="337"/>
      <c r="F60" s="335"/>
      <c r="G60" s="335"/>
      <c r="H60" s="337"/>
      <c r="I60" s="335"/>
      <c r="J60" s="335"/>
      <c r="K60" s="360"/>
      <c r="L60" s="41"/>
      <c r="M60" s="335"/>
      <c r="N60" s="41"/>
      <c r="O60" s="358" t="str">
        <f t="shared" ref="O60" si="28">CONCATENATE(B60, "_",C60,"_",D60,"_",E60,"_", F60,"_",G60,"_",H60,"_",I60,"_",J60)</f>
        <v>________</v>
      </c>
      <c r="P60" s="59"/>
    </row>
    <row r="61" spans="1:16" x14ac:dyDescent="0.35">
      <c r="A61" s="322"/>
      <c r="B61" s="334"/>
      <c r="C61" s="336"/>
      <c r="D61" s="336"/>
      <c r="E61" s="338"/>
      <c r="F61" s="336"/>
      <c r="G61" s="336"/>
      <c r="H61" s="338"/>
      <c r="I61" s="336"/>
      <c r="J61" s="336"/>
      <c r="K61" s="361"/>
      <c r="L61" s="44"/>
      <c r="M61" s="336"/>
      <c r="N61" s="44"/>
      <c r="O61" s="359"/>
      <c r="P61" s="59"/>
    </row>
    <row r="62" spans="1:16" x14ac:dyDescent="0.35">
      <c r="A62" s="322">
        <f t="shared" ref="A62:A70" si="29">A60+1</f>
        <v>20</v>
      </c>
      <c r="B62" s="333"/>
      <c r="C62" s="335"/>
      <c r="D62" s="335"/>
      <c r="E62" s="337"/>
      <c r="F62" s="335"/>
      <c r="G62" s="335"/>
      <c r="H62" s="337"/>
      <c r="I62" s="335"/>
      <c r="J62" s="335"/>
      <c r="K62" s="360"/>
      <c r="L62" s="41"/>
      <c r="M62" s="335"/>
      <c r="N62" s="41"/>
      <c r="O62" s="358" t="str">
        <f t="shared" ref="O62" si="30">CONCATENATE(B62, "_",C62,"_",D62,"_",E62,"_", F62,"_",G62,"_",H62,"_",I62,"_",J62)</f>
        <v>________</v>
      </c>
      <c r="P62" s="59"/>
    </row>
    <row r="63" spans="1:16" x14ac:dyDescent="0.35">
      <c r="A63" s="322"/>
      <c r="B63" s="334"/>
      <c r="C63" s="336"/>
      <c r="D63" s="336"/>
      <c r="E63" s="338"/>
      <c r="F63" s="336"/>
      <c r="G63" s="336"/>
      <c r="H63" s="338"/>
      <c r="I63" s="336"/>
      <c r="J63" s="336"/>
      <c r="K63" s="361"/>
      <c r="L63" s="44"/>
      <c r="M63" s="336"/>
      <c r="N63" s="44"/>
      <c r="O63" s="359"/>
      <c r="P63" s="59"/>
    </row>
    <row r="64" spans="1:16" x14ac:dyDescent="0.35">
      <c r="A64" s="322">
        <f t="shared" si="29"/>
        <v>21</v>
      </c>
      <c r="B64" s="333"/>
      <c r="C64" s="335"/>
      <c r="D64" s="335"/>
      <c r="E64" s="337"/>
      <c r="F64" s="335"/>
      <c r="G64" s="335"/>
      <c r="H64" s="337"/>
      <c r="I64" s="335"/>
      <c r="J64" s="335"/>
      <c r="K64" s="360"/>
      <c r="L64" s="41"/>
      <c r="M64" s="335"/>
      <c r="N64" s="41"/>
      <c r="O64" s="358" t="str">
        <f t="shared" ref="O64" si="31">CONCATENATE(B64, "_",C64,"_",D64,"_",E64,"_", F64,"_",G64,"_",H64,"_",I64,"_",J64)</f>
        <v>________</v>
      </c>
      <c r="P64" s="59"/>
    </row>
    <row r="65" spans="1:16" x14ac:dyDescent="0.35">
      <c r="A65" s="322"/>
      <c r="B65" s="334"/>
      <c r="C65" s="336"/>
      <c r="D65" s="336"/>
      <c r="E65" s="338"/>
      <c r="F65" s="336"/>
      <c r="G65" s="336"/>
      <c r="H65" s="338"/>
      <c r="I65" s="336"/>
      <c r="J65" s="336"/>
      <c r="K65" s="361"/>
      <c r="L65" s="44"/>
      <c r="M65" s="336"/>
      <c r="N65" s="44"/>
      <c r="O65" s="359"/>
      <c r="P65" s="59"/>
    </row>
    <row r="66" spans="1:16" x14ac:dyDescent="0.35">
      <c r="A66" s="322">
        <f t="shared" si="29"/>
        <v>22</v>
      </c>
      <c r="B66" s="333"/>
      <c r="C66" s="335"/>
      <c r="D66" s="335"/>
      <c r="E66" s="337"/>
      <c r="F66" s="335"/>
      <c r="G66" s="335"/>
      <c r="H66" s="337"/>
      <c r="I66" s="335"/>
      <c r="J66" s="335"/>
      <c r="K66" s="360"/>
      <c r="L66" s="41"/>
      <c r="M66" s="335"/>
      <c r="N66" s="49"/>
      <c r="O66" s="358" t="str">
        <f t="shared" ref="O66" si="32">CONCATENATE(B66, "_",C66,"_",D66,"_",E66,"_", F66,"_",G66,"_",H66,"_",I66,"_",J66)</f>
        <v>________</v>
      </c>
      <c r="P66" s="59"/>
    </row>
    <row r="67" spans="1:16" x14ac:dyDescent="0.35">
      <c r="A67" s="342"/>
      <c r="B67" s="334"/>
      <c r="C67" s="336"/>
      <c r="D67" s="336"/>
      <c r="E67" s="338"/>
      <c r="F67" s="336"/>
      <c r="G67" s="336"/>
      <c r="H67" s="338"/>
      <c r="I67" s="336"/>
      <c r="J67" s="336"/>
      <c r="K67" s="361"/>
      <c r="L67" s="49"/>
      <c r="M67" s="336"/>
      <c r="N67" s="49"/>
      <c r="O67" s="359"/>
      <c r="P67" s="59"/>
    </row>
    <row r="68" spans="1:16" x14ac:dyDescent="0.35">
      <c r="A68" s="322">
        <f t="shared" si="29"/>
        <v>23</v>
      </c>
      <c r="B68" s="333"/>
      <c r="C68" s="335"/>
      <c r="D68" s="335"/>
      <c r="E68" s="337"/>
      <c r="F68" s="335"/>
      <c r="G68" s="335"/>
      <c r="H68" s="337"/>
      <c r="I68" s="335"/>
      <c r="J68" s="335"/>
      <c r="K68" s="360"/>
      <c r="L68" s="41"/>
      <c r="M68" s="335"/>
      <c r="N68" s="41"/>
      <c r="O68" s="358" t="str">
        <f t="shared" ref="O68" si="33">CONCATENATE(B68, "_",C68,"_",D68,"_",E68,"_", F68,"_",G68,"_",H68,"_",I68,"_",J68)</f>
        <v>________</v>
      </c>
      <c r="P68" s="59"/>
    </row>
    <row r="69" spans="1:16" x14ac:dyDescent="0.35">
      <c r="A69" s="342"/>
      <c r="B69" s="334"/>
      <c r="C69" s="336"/>
      <c r="D69" s="336"/>
      <c r="E69" s="338"/>
      <c r="F69" s="336"/>
      <c r="G69" s="336"/>
      <c r="H69" s="338"/>
      <c r="I69" s="336"/>
      <c r="J69" s="336"/>
      <c r="K69" s="361"/>
      <c r="L69" s="49"/>
      <c r="M69" s="336"/>
      <c r="N69" s="44"/>
      <c r="O69" s="359"/>
      <c r="P69" s="59"/>
    </row>
    <row r="70" spans="1:16" x14ac:dyDescent="0.35">
      <c r="A70" s="322">
        <f t="shared" si="29"/>
        <v>24</v>
      </c>
      <c r="B70" s="333"/>
      <c r="C70" s="335"/>
      <c r="D70" s="335"/>
      <c r="E70" s="337"/>
      <c r="F70" s="335"/>
      <c r="G70" s="335"/>
      <c r="H70" s="337"/>
      <c r="I70" s="335"/>
      <c r="J70" s="335"/>
      <c r="K70" s="360"/>
      <c r="L70" s="41"/>
      <c r="M70" s="335"/>
      <c r="N70" s="49"/>
      <c r="O70" s="358" t="str">
        <f t="shared" ref="O70" si="34">CONCATENATE(B70, "_",C70,"_",D70,"_",E70,"_", F70,"_",G70,"_",H70,"_",I70,"_",J70)</f>
        <v>________</v>
      </c>
      <c r="P70" s="59"/>
    </row>
    <row r="71" spans="1:16" x14ac:dyDescent="0.35">
      <c r="A71" s="342"/>
      <c r="B71" s="334"/>
      <c r="C71" s="336"/>
      <c r="D71" s="336"/>
      <c r="E71" s="338"/>
      <c r="F71" s="336"/>
      <c r="G71" s="336"/>
      <c r="H71" s="338"/>
      <c r="I71" s="336"/>
      <c r="J71" s="336"/>
      <c r="K71" s="361"/>
      <c r="L71" s="49"/>
      <c r="M71" s="336"/>
      <c r="N71" s="49"/>
      <c r="O71" s="359"/>
      <c r="P71" s="59"/>
    </row>
    <row r="72" spans="1:16" x14ac:dyDescent="0.35">
      <c r="A72" s="322">
        <f>A70+1</f>
        <v>25</v>
      </c>
      <c r="B72" s="333"/>
      <c r="C72" s="335"/>
      <c r="D72" s="335"/>
      <c r="E72" s="337"/>
      <c r="F72" s="335"/>
      <c r="G72" s="335"/>
      <c r="H72" s="337"/>
      <c r="I72" s="335"/>
      <c r="J72" s="335"/>
      <c r="K72" s="360"/>
      <c r="L72" s="41"/>
      <c r="M72" s="335"/>
      <c r="N72" s="48"/>
      <c r="O72" s="358" t="str">
        <f>CONCATENATE(B72, "_",C72,"_",D72,"_",E72,"_", F72,"_",G72,"_",H72,"_",I72,"_",J72)</f>
        <v>________</v>
      </c>
      <c r="P72" s="59"/>
    </row>
    <row r="73" spans="1:16" x14ac:dyDescent="0.35">
      <c r="A73" s="322"/>
      <c r="B73" s="334"/>
      <c r="C73" s="336"/>
      <c r="D73" s="336"/>
      <c r="E73" s="338"/>
      <c r="F73" s="336"/>
      <c r="G73" s="336"/>
      <c r="H73" s="338"/>
      <c r="I73" s="336"/>
      <c r="J73" s="336"/>
      <c r="K73" s="361"/>
      <c r="L73" s="44"/>
      <c r="M73" s="336"/>
      <c r="N73" s="44"/>
      <c r="O73" s="359"/>
      <c r="P73" s="59"/>
    </row>
    <row r="74" spans="1:16" ht="14.4" customHeight="1" x14ac:dyDescent="0.35">
      <c r="B74" s="345" t="s">
        <v>39</v>
      </c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7"/>
      <c r="P74" s="59"/>
    </row>
    <row r="75" spans="1:16" x14ac:dyDescent="0.35">
      <c r="B75" s="348"/>
      <c r="C75" s="349"/>
      <c r="D75" s="349"/>
      <c r="E75" s="350"/>
      <c r="F75" s="349"/>
      <c r="G75" s="349"/>
      <c r="H75" s="349"/>
      <c r="I75" s="349"/>
      <c r="J75" s="349"/>
      <c r="K75" s="349"/>
      <c r="L75" s="349"/>
      <c r="M75" s="349"/>
      <c r="N75" s="349"/>
      <c r="O75" s="351"/>
      <c r="P75" s="59"/>
    </row>
    <row r="76" spans="1:16" x14ac:dyDescent="0.35">
      <c r="A76" s="322">
        <f>A72+1</f>
        <v>26</v>
      </c>
      <c r="B76" s="74"/>
      <c r="C76" s="41"/>
      <c r="D76" s="237"/>
      <c r="E76" s="58"/>
      <c r="F76" s="61"/>
      <c r="G76" s="41"/>
      <c r="H76" s="58"/>
      <c r="I76" s="41"/>
      <c r="J76" s="41"/>
      <c r="K76" s="42"/>
      <c r="L76" s="48"/>
      <c r="M76" s="41"/>
      <c r="N76" s="48"/>
      <c r="O76" s="43" t="str">
        <f xml:space="preserve"> CONCATENATE(B76,"_",C76,"_",D76,"_",E76,"_",F76,"_",G76,"_",H76,"_",I76,"_",J76)</f>
        <v>________</v>
      </c>
      <c r="P76" s="59"/>
    </row>
    <row r="77" spans="1:16" x14ac:dyDescent="0.35">
      <c r="A77" s="322"/>
      <c r="B77" s="73"/>
      <c r="C77" s="62"/>
      <c r="D77" s="238"/>
      <c r="E77" s="201"/>
      <c r="F77" s="62"/>
      <c r="G77" s="44"/>
      <c r="H77" s="47"/>
      <c r="I77" s="44"/>
      <c r="J77" s="44"/>
      <c r="K77" s="53"/>
      <c r="L77" s="44"/>
      <c r="M77" s="44"/>
      <c r="N77" s="44"/>
      <c r="O77" s="202"/>
      <c r="P77" s="59"/>
    </row>
    <row r="78" spans="1:16" x14ac:dyDescent="0.35">
      <c r="A78" s="322">
        <f>A76+1</f>
        <v>27</v>
      </c>
      <c r="B78" s="40"/>
      <c r="C78" s="61"/>
      <c r="D78" s="237"/>
      <c r="E78" s="58"/>
      <c r="F78" s="61"/>
      <c r="G78" s="41"/>
      <c r="H78" s="58"/>
      <c r="I78" s="41"/>
      <c r="J78" s="41"/>
      <c r="K78" s="42"/>
      <c r="L78" s="48"/>
      <c r="M78" s="41"/>
      <c r="N78" s="48"/>
      <c r="O78" s="202" t="str">
        <f t="shared" ref="O78:O114" si="35" xml:space="preserve"> CONCATENATE(B78,"_",C78,"_",D78,"_",E78,"_",F78,"_",G78,"_",H78,"_",I78,"_",J78)</f>
        <v>________</v>
      </c>
      <c r="P78" s="59"/>
    </row>
    <row r="79" spans="1:16" x14ac:dyDescent="0.35">
      <c r="A79" s="322"/>
      <c r="B79" s="73"/>
      <c r="C79" s="62"/>
      <c r="D79" s="238"/>
      <c r="E79" s="201"/>
      <c r="F79" s="62"/>
      <c r="G79" s="44"/>
      <c r="H79" s="47"/>
      <c r="I79" s="44"/>
      <c r="J79" s="44"/>
      <c r="K79" s="53"/>
      <c r="L79" s="44"/>
      <c r="M79" s="44"/>
      <c r="N79" s="44"/>
      <c r="O79" s="202"/>
      <c r="P79" s="59"/>
    </row>
    <row r="80" spans="1:16" x14ac:dyDescent="0.35">
      <c r="A80" s="322">
        <f t="shared" ref="A80" si="36">A78+1</f>
        <v>28</v>
      </c>
      <c r="B80" s="77"/>
      <c r="C80" s="78"/>
      <c r="D80" s="239"/>
      <c r="E80" s="94"/>
      <c r="F80" s="78"/>
      <c r="G80" s="79"/>
      <c r="H80" s="94"/>
      <c r="I80" s="79"/>
      <c r="J80" s="79"/>
      <c r="K80" s="81"/>
      <c r="L80" s="82"/>
      <c r="M80" s="79"/>
      <c r="N80" s="82"/>
      <c r="O80" s="83" t="str">
        <f t="shared" si="35"/>
        <v>________</v>
      </c>
      <c r="P80" s="59"/>
    </row>
    <row r="81" spans="1:16" x14ac:dyDescent="0.35">
      <c r="A81" s="322"/>
      <c r="B81" s="84"/>
      <c r="C81" s="85"/>
      <c r="D81" s="240"/>
      <c r="E81" s="86"/>
      <c r="F81" s="85"/>
      <c r="G81" s="86"/>
      <c r="H81" s="87"/>
      <c r="I81" s="86"/>
      <c r="J81" s="86"/>
      <c r="K81" s="88"/>
      <c r="L81" s="86"/>
      <c r="M81" s="86"/>
      <c r="N81" s="86"/>
      <c r="O81" s="83"/>
      <c r="P81" s="59"/>
    </row>
    <row r="82" spans="1:16" x14ac:dyDescent="0.35">
      <c r="A82" s="322">
        <f t="shared" ref="A82" si="37">A80+1</f>
        <v>29</v>
      </c>
      <c r="B82" s="77"/>
      <c r="C82" s="78"/>
      <c r="D82" s="239"/>
      <c r="E82" s="94"/>
      <c r="F82" s="78"/>
      <c r="G82" s="79"/>
      <c r="H82" s="94"/>
      <c r="I82" s="79"/>
      <c r="J82" s="79"/>
      <c r="K82" s="81"/>
      <c r="L82" s="82"/>
      <c r="M82" s="79"/>
      <c r="N82" s="82"/>
      <c r="O82" s="83" t="str">
        <f t="shared" si="35"/>
        <v>________</v>
      </c>
      <c r="P82" s="59"/>
    </row>
    <row r="83" spans="1:16" x14ac:dyDescent="0.35">
      <c r="A83" s="322"/>
      <c r="B83" s="84"/>
      <c r="C83" s="85"/>
      <c r="D83" s="240"/>
      <c r="E83" s="86"/>
      <c r="F83" s="85"/>
      <c r="G83" s="86"/>
      <c r="H83" s="87"/>
      <c r="I83" s="86"/>
      <c r="J83" s="86"/>
      <c r="K83" s="88"/>
      <c r="L83" s="86"/>
      <c r="M83" s="86"/>
      <c r="N83" s="86"/>
      <c r="O83" s="83"/>
      <c r="P83" s="59"/>
    </row>
    <row r="84" spans="1:16" x14ac:dyDescent="0.35">
      <c r="A84" s="322">
        <f t="shared" ref="A84" si="38">A82+1</f>
        <v>30</v>
      </c>
      <c r="B84" s="77"/>
      <c r="C84" s="78"/>
      <c r="D84" s="79"/>
      <c r="E84" s="94"/>
      <c r="F84" s="79"/>
      <c r="G84" s="79"/>
      <c r="H84" s="94"/>
      <c r="I84" s="79"/>
      <c r="J84" s="79"/>
      <c r="K84" s="81"/>
      <c r="L84" s="82"/>
      <c r="M84" s="79"/>
      <c r="N84" s="82"/>
      <c r="O84" s="83" t="str">
        <f t="shared" si="35"/>
        <v>________</v>
      </c>
      <c r="P84" s="59"/>
    </row>
    <row r="85" spans="1:16" x14ac:dyDescent="0.35">
      <c r="A85" s="322"/>
      <c r="B85" s="84"/>
      <c r="C85" s="85"/>
      <c r="D85" s="86"/>
      <c r="E85" s="86"/>
      <c r="F85" s="86"/>
      <c r="G85" s="86"/>
      <c r="H85" s="87"/>
      <c r="I85" s="86"/>
      <c r="J85" s="86"/>
      <c r="K85" s="88"/>
      <c r="L85" s="86"/>
      <c r="M85" s="86"/>
      <c r="N85" s="86"/>
      <c r="O85" s="83"/>
      <c r="P85" s="59"/>
    </row>
    <row r="86" spans="1:16" x14ac:dyDescent="0.35">
      <c r="A86" s="322">
        <f t="shared" ref="A86:A116" si="39">A84+1</f>
        <v>31</v>
      </c>
      <c r="B86" s="77"/>
      <c r="C86" s="78"/>
      <c r="D86" s="79"/>
      <c r="E86" s="94"/>
      <c r="F86" s="79"/>
      <c r="G86" s="79"/>
      <c r="H86" s="94"/>
      <c r="I86" s="79"/>
      <c r="J86" s="79"/>
      <c r="K86" s="81"/>
      <c r="L86" s="82"/>
      <c r="M86" s="79"/>
      <c r="N86" s="82"/>
      <c r="O86" s="83" t="str">
        <f t="shared" si="35"/>
        <v>________</v>
      </c>
      <c r="P86" s="59"/>
    </row>
    <row r="87" spans="1:16" x14ac:dyDescent="0.35">
      <c r="A87" s="322"/>
      <c r="B87" s="84"/>
      <c r="C87" s="85"/>
      <c r="D87" s="86"/>
      <c r="E87" s="86"/>
      <c r="F87" s="86"/>
      <c r="G87" s="86"/>
      <c r="H87" s="87"/>
      <c r="I87" s="86"/>
      <c r="J87" s="86"/>
      <c r="K87" s="88"/>
      <c r="L87" s="86"/>
      <c r="M87" s="86"/>
      <c r="N87" s="86"/>
      <c r="O87" s="83"/>
      <c r="P87" s="59"/>
    </row>
    <row r="88" spans="1:16" x14ac:dyDescent="0.35">
      <c r="A88" s="322">
        <f t="shared" si="39"/>
        <v>32</v>
      </c>
      <c r="B88" s="77"/>
      <c r="C88" s="78"/>
      <c r="D88" s="79"/>
      <c r="E88" s="94"/>
      <c r="F88" s="79"/>
      <c r="G88" s="79"/>
      <c r="H88" s="94"/>
      <c r="I88" s="79"/>
      <c r="J88" s="79"/>
      <c r="K88" s="90"/>
      <c r="L88" s="82"/>
      <c r="M88" s="91"/>
      <c r="N88" s="91"/>
      <c r="O88" s="83" t="str">
        <f t="shared" si="35"/>
        <v>________</v>
      </c>
      <c r="P88" s="59"/>
    </row>
    <row r="89" spans="1:16" x14ac:dyDescent="0.35">
      <c r="A89" s="322"/>
      <c r="B89" s="84"/>
      <c r="C89" s="85"/>
      <c r="D89" s="86"/>
      <c r="E89" s="86"/>
      <c r="F89" s="86"/>
      <c r="G89" s="86"/>
      <c r="H89" s="87"/>
      <c r="I89" s="86"/>
      <c r="J89" s="86"/>
      <c r="K89" s="88"/>
      <c r="L89" s="86"/>
      <c r="M89" s="91"/>
      <c r="N89" s="91"/>
      <c r="O89" s="83"/>
      <c r="P89" s="59"/>
    </row>
    <row r="90" spans="1:16" x14ac:dyDescent="0.35">
      <c r="A90" s="322">
        <f t="shared" si="39"/>
        <v>33</v>
      </c>
      <c r="B90" s="146"/>
      <c r="C90" s="219"/>
      <c r="D90" s="218"/>
      <c r="E90" s="217"/>
      <c r="F90" s="218"/>
      <c r="G90" s="218"/>
      <c r="H90" s="217"/>
      <c r="I90" s="218"/>
      <c r="J90" s="218"/>
      <c r="K90" s="228"/>
      <c r="L90" s="224"/>
      <c r="M90" s="218"/>
      <c r="N90" s="224"/>
      <c r="O90" s="223" t="str">
        <f t="shared" si="35"/>
        <v>________</v>
      </c>
      <c r="P90" s="59"/>
    </row>
    <row r="91" spans="1:16" x14ac:dyDescent="0.35">
      <c r="A91" s="322"/>
      <c r="B91" s="152"/>
      <c r="C91" s="220"/>
      <c r="D91" s="221"/>
      <c r="E91" s="221"/>
      <c r="F91" s="221"/>
      <c r="G91" s="221"/>
      <c r="H91" s="222"/>
      <c r="I91" s="221"/>
      <c r="J91" s="221"/>
      <c r="K91" s="229"/>
      <c r="L91" s="221"/>
      <c r="M91" s="221"/>
      <c r="N91" s="221"/>
      <c r="O91" s="223"/>
      <c r="P91" s="59"/>
    </row>
    <row r="92" spans="1:16" x14ac:dyDescent="0.35">
      <c r="A92" s="322">
        <f t="shared" si="39"/>
        <v>34</v>
      </c>
      <c r="B92" s="146"/>
      <c r="C92" s="219"/>
      <c r="D92" s="218"/>
      <c r="E92" s="217"/>
      <c r="F92" s="218"/>
      <c r="G92" s="218"/>
      <c r="H92" s="217"/>
      <c r="I92" s="218"/>
      <c r="J92" s="218"/>
      <c r="K92" s="228"/>
      <c r="L92" s="224"/>
      <c r="M92" s="218"/>
      <c r="N92" s="224"/>
      <c r="O92" s="223" t="str">
        <f t="shared" si="35"/>
        <v>________</v>
      </c>
      <c r="P92" s="59"/>
    </row>
    <row r="93" spans="1:16" x14ac:dyDescent="0.35">
      <c r="A93" s="322"/>
      <c r="B93" s="152"/>
      <c r="C93" s="220"/>
      <c r="D93" s="221"/>
      <c r="E93" s="221"/>
      <c r="F93" s="221"/>
      <c r="G93" s="221"/>
      <c r="H93" s="222"/>
      <c r="I93" s="221"/>
      <c r="J93" s="221"/>
      <c r="K93" s="229"/>
      <c r="L93" s="221"/>
      <c r="M93" s="221"/>
      <c r="N93" s="221"/>
      <c r="O93" s="223"/>
      <c r="P93" s="59"/>
    </row>
    <row r="94" spans="1:16" x14ac:dyDescent="0.35">
      <c r="A94" s="322">
        <f t="shared" si="39"/>
        <v>35</v>
      </c>
      <c r="B94" s="146"/>
      <c r="C94" s="219"/>
      <c r="D94" s="218"/>
      <c r="E94" s="217"/>
      <c r="F94" s="218"/>
      <c r="G94" s="218"/>
      <c r="H94" s="217"/>
      <c r="I94" s="218"/>
      <c r="J94" s="218"/>
      <c r="K94" s="228"/>
      <c r="L94" s="224"/>
      <c r="M94" s="218"/>
      <c r="N94" s="224"/>
      <c r="O94" s="223" t="str">
        <f t="shared" si="35"/>
        <v>________</v>
      </c>
      <c r="P94" s="59"/>
    </row>
    <row r="95" spans="1:16" x14ac:dyDescent="0.35">
      <c r="A95" s="322"/>
      <c r="B95" s="152"/>
      <c r="C95" s="220"/>
      <c r="D95" s="221"/>
      <c r="E95" s="221"/>
      <c r="F95" s="221"/>
      <c r="G95" s="221"/>
      <c r="H95" s="222"/>
      <c r="I95" s="221"/>
      <c r="J95" s="221"/>
      <c r="K95" s="229"/>
      <c r="L95" s="221"/>
      <c r="M95" s="221"/>
      <c r="N95" s="221"/>
      <c r="O95" s="223"/>
      <c r="P95" s="59"/>
    </row>
    <row r="96" spans="1:16" x14ac:dyDescent="0.35">
      <c r="A96" s="322">
        <f t="shared" si="39"/>
        <v>36</v>
      </c>
      <c r="B96" s="146"/>
      <c r="C96" s="219"/>
      <c r="D96" s="218"/>
      <c r="E96" s="217"/>
      <c r="F96" s="218"/>
      <c r="G96" s="218"/>
      <c r="H96" s="217"/>
      <c r="I96" s="218"/>
      <c r="J96" s="218"/>
      <c r="K96" s="228"/>
      <c r="L96" s="224"/>
      <c r="M96" s="218"/>
      <c r="N96" s="224"/>
      <c r="O96" s="223" t="str">
        <f xml:space="preserve"> CONCATENATE(B96,"_",C96,"_",D96,"_",E96,"_",F96,"_",G96,"_",H96,"_",I96,"_",J96)</f>
        <v>________</v>
      </c>
      <c r="P96" s="59"/>
    </row>
    <row r="97" spans="1:16" x14ac:dyDescent="0.35">
      <c r="A97" s="322"/>
      <c r="B97" s="152"/>
      <c r="C97" s="220"/>
      <c r="D97" s="221"/>
      <c r="E97" s="221"/>
      <c r="F97" s="221"/>
      <c r="G97" s="221"/>
      <c r="H97" s="222"/>
      <c r="I97" s="221"/>
      <c r="J97" s="221"/>
      <c r="K97" s="229"/>
      <c r="L97" s="221"/>
      <c r="M97" s="221"/>
      <c r="N97" s="221"/>
      <c r="O97" s="223"/>
      <c r="P97" s="59"/>
    </row>
    <row r="98" spans="1:16" x14ac:dyDescent="0.35">
      <c r="A98" s="322">
        <f t="shared" si="39"/>
        <v>37</v>
      </c>
      <c r="B98" s="146"/>
      <c r="C98" s="219"/>
      <c r="D98" s="218"/>
      <c r="E98" s="217"/>
      <c r="F98" s="218"/>
      <c r="G98" s="218"/>
      <c r="H98" s="217"/>
      <c r="I98" s="218"/>
      <c r="J98" s="218"/>
      <c r="K98" s="230"/>
      <c r="L98" s="224"/>
      <c r="M98" s="225"/>
      <c r="N98" s="225"/>
      <c r="O98" s="223" t="str">
        <f t="shared" si="35"/>
        <v>________</v>
      </c>
      <c r="P98" s="59"/>
    </row>
    <row r="99" spans="1:16" x14ac:dyDescent="0.35">
      <c r="A99" s="322"/>
      <c r="B99" s="152"/>
      <c r="C99" s="220"/>
      <c r="D99" s="221"/>
      <c r="E99" s="221"/>
      <c r="F99" s="221"/>
      <c r="G99" s="221"/>
      <c r="H99" s="222"/>
      <c r="I99" s="221"/>
      <c r="J99" s="221"/>
      <c r="K99" s="229"/>
      <c r="L99" s="221"/>
      <c r="M99" s="225"/>
      <c r="N99" s="225"/>
      <c r="O99" s="223"/>
      <c r="P99" s="59"/>
    </row>
    <row r="100" spans="1:16" x14ac:dyDescent="0.35">
      <c r="A100" s="322">
        <f t="shared" si="39"/>
        <v>38</v>
      </c>
      <c r="B100" s="159"/>
      <c r="C100" s="206"/>
      <c r="D100" s="160"/>
      <c r="E100" s="174"/>
      <c r="F100" s="160"/>
      <c r="G100" s="160"/>
      <c r="H100" s="174"/>
      <c r="I100" s="160"/>
      <c r="J100" s="160"/>
      <c r="K100" s="162"/>
      <c r="L100" s="163"/>
      <c r="M100" s="160"/>
      <c r="N100" s="163"/>
      <c r="O100" s="164" t="str">
        <f t="shared" si="35"/>
        <v>________</v>
      </c>
      <c r="P100" s="59"/>
    </row>
    <row r="101" spans="1:16" x14ac:dyDescent="0.35">
      <c r="A101" s="322"/>
      <c r="B101" s="165"/>
      <c r="C101" s="207"/>
      <c r="D101" s="166"/>
      <c r="E101" s="166"/>
      <c r="F101" s="166"/>
      <c r="G101" s="166"/>
      <c r="H101" s="167"/>
      <c r="I101" s="166"/>
      <c r="J101" s="166"/>
      <c r="K101" s="168"/>
      <c r="L101" s="166"/>
      <c r="M101" s="166"/>
      <c r="N101" s="166"/>
      <c r="O101" s="164"/>
      <c r="P101" s="59"/>
    </row>
    <row r="102" spans="1:16" x14ac:dyDescent="0.35">
      <c r="A102" s="322">
        <f t="shared" si="39"/>
        <v>39</v>
      </c>
      <c r="B102" s="159"/>
      <c r="C102" s="206"/>
      <c r="D102" s="160"/>
      <c r="E102" s="174"/>
      <c r="F102" s="160"/>
      <c r="G102" s="160"/>
      <c r="H102" s="174"/>
      <c r="I102" s="160"/>
      <c r="J102" s="160"/>
      <c r="K102" s="162"/>
      <c r="L102" s="163"/>
      <c r="M102" s="160"/>
      <c r="N102" s="163"/>
      <c r="O102" s="164" t="str">
        <f t="shared" si="35"/>
        <v>________</v>
      </c>
      <c r="P102" s="59"/>
    </row>
    <row r="103" spans="1:16" x14ac:dyDescent="0.35">
      <c r="A103" s="322"/>
      <c r="B103" s="165"/>
      <c r="C103" s="207"/>
      <c r="D103" s="166"/>
      <c r="E103" s="166"/>
      <c r="F103" s="166"/>
      <c r="G103" s="166"/>
      <c r="H103" s="167"/>
      <c r="I103" s="166"/>
      <c r="J103" s="166"/>
      <c r="K103" s="168"/>
      <c r="L103" s="166"/>
      <c r="M103" s="166"/>
      <c r="N103" s="166"/>
      <c r="O103" s="164"/>
      <c r="P103" s="59"/>
    </row>
    <row r="104" spans="1:16" x14ac:dyDescent="0.35">
      <c r="A104" s="322">
        <f t="shared" si="39"/>
        <v>40</v>
      </c>
      <c r="B104" s="159"/>
      <c r="C104" s="206"/>
      <c r="D104" s="160"/>
      <c r="E104" s="174"/>
      <c r="F104" s="160"/>
      <c r="G104" s="160"/>
      <c r="H104" s="174"/>
      <c r="I104" s="160"/>
      <c r="J104" s="160"/>
      <c r="K104" s="162"/>
      <c r="L104" s="163"/>
      <c r="M104" s="160"/>
      <c r="N104" s="163"/>
      <c r="O104" s="164" t="str">
        <f t="shared" si="35"/>
        <v>________</v>
      </c>
      <c r="P104" s="59"/>
    </row>
    <row r="105" spans="1:16" x14ac:dyDescent="0.35">
      <c r="A105" s="322"/>
      <c r="B105" s="165"/>
      <c r="C105" s="207"/>
      <c r="D105" s="166"/>
      <c r="E105" s="166"/>
      <c r="F105" s="166"/>
      <c r="G105" s="166"/>
      <c r="H105" s="167"/>
      <c r="I105" s="166"/>
      <c r="J105" s="166"/>
      <c r="K105" s="168"/>
      <c r="L105" s="166"/>
      <c r="M105" s="166"/>
      <c r="N105" s="166"/>
      <c r="O105" s="164"/>
      <c r="P105" s="59"/>
    </row>
    <row r="106" spans="1:16" x14ac:dyDescent="0.35">
      <c r="A106" s="322">
        <f t="shared" si="39"/>
        <v>41</v>
      </c>
      <c r="B106" s="159"/>
      <c r="C106" s="206"/>
      <c r="D106" s="160"/>
      <c r="E106" s="174"/>
      <c r="F106" s="160"/>
      <c r="G106" s="160"/>
      <c r="H106" s="174"/>
      <c r="I106" s="160"/>
      <c r="J106" s="160"/>
      <c r="K106" s="162"/>
      <c r="L106" s="163"/>
      <c r="M106" s="160"/>
      <c r="N106" s="163"/>
      <c r="O106" s="164" t="str">
        <f t="shared" si="35"/>
        <v>________</v>
      </c>
      <c r="P106" s="59"/>
    </row>
    <row r="107" spans="1:16" x14ac:dyDescent="0.35">
      <c r="A107" s="322"/>
      <c r="B107" s="165"/>
      <c r="C107" s="207"/>
      <c r="D107" s="166"/>
      <c r="E107" s="166"/>
      <c r="F107" s="166"/>
      <c r="G107" s="166"/>
      <c r="H107" s="167"/>
      <c r="I107" s="166"/>
      <c r="J107" s="166"/>
      <c r="K107" s="168"/>
      <c r="L107" s="166"/>
      <c r="M107" s="166"/>
      <c r="N107" s="166"/>
      <c r="O107" s="164"/>
      <c r="P107" s="59"/>
    </row>
    <row r="108" spans="1:16" x14ac:dyDescent="0.35">
      <c r="A108" s="322">
        <f t="shared" si="39"/>
        <v>42</v>
      </c>
      <c r="B108" s="159"/>
      <c r="C108" s="206"/>
      <c r="D108" s="160"/>
      <c r="E108" s="174"/>
      <c r="F108" s="160"/>
      <c r="G108" s="160"/>
      <c r="H108" s="174"/>
      <c r="I108" s="160"/>
      <c r="J108" s="160"/>
      <c r="K108" s="170"/>
      <c r="L108" s="163"/>
      <c r="M108" s="171"/>
      <c r="N108" s="171"/>
      <c r="O108" s="164" t="str">
        <f t="shared" si="35"/>
        <v>________</v>
      </c>
      <c r="P108" s="59"/>
    </row>
    <row r="109" spans="1:16" x14ac:dyDescent="0.35">
      <c r="A109" s="322"/>
      <c r="B109" s="165"/>
      <c r="C109" s="207"/>
      <c r="D109" s="166"/>
      <c r="E109" s="166"/>
      <c r="F109" s="166"/>
      <c r="G109" s="166"/>
      <c r="H109" s="167"/>
      <c r="I109" s="166"/>
      <c r="J109" s="166"/>
      <c r="K109" s="168"/>
      <c r="L109" s="166"/>
      <c r="M109" s="171"/>
      <c r="N109" s="171"/>
      <c r="O109" s="164"/>
      <c r="P109" s="59"/>
    </row>
    <row r="110" spans="1:16" x14ac:dyDescent="0.35">
      <c r="A110" s="322">
        <f t="shared" si="39"/>
        <v>43</v>
      </c>
      <c r="B110" s="98"/>
      <c r="C110" s="208"/>
      <c r="D110" s="209"/>
      <c r="E110" s="210"/>
      <c r="F110" s="209"/>
      <c r="G110" s="209"/>
      <c r="H110" s="210"/>
      <c r="I110" s="209"/>
      <c r="J110" s="209"/>
      <c r="K110" s="231"/>
      <c r="L110" s="232"/>
      <c r="M110" s="209"/>
      <c r="N110" s="232"/>
      <c r="O110" s="226" t="str">
        <f t="shared" si="35"/>
        <v>________</v>
      </c>
      <c r="P110" s="59"/>
    </row>
    <row r="111" spans="1:16" x14ac:dyDescent="0.35">
      <c r="A111" s="322"/>
      <c r="B111" s="104"/>
      <c r="C111" s="211"/>
      <c r="D111" s="212"/>
      <c r="E111" s="212"/>
      <c r="F111" s="212"/>
      <c r="G111" s="212"/>
      <c r="H111" s="213"/>
      <c r="I111" s="212"/>
      <c r="J111" s="212"/>
      <c r="K111" s="233"/>
      <c r="L111" s="212"/>
      <c r="M111" s="212"/>
      <c r="N111" s="212"/>
      <c r="O111" s="226"/>
      <c r="P111" s="59"/>
    </row>
    <row r="112" spans="1:16" x14ac:dyDescent="0.35">
      <c r="A112" s="322">
        <f t="shared" si="39"/>
        <v>44</v>
      </c>
      <c r="B112" s="129"/>
      <c r="C112" s="130"/>
      <c r="D112" s="131"/>
      <c r="E112" s="144"/>
      <c r="F112" s="131"/>
      <c r="G112" s="131"/>
      <c r="H112" s="144"/>
      <c r="I112" s="131"/>
      <c r="J112" s="131"/>
      <c r="K112" s="133"/>
      <c r="L112" s="134"/>
      <c r="M112" s="131"/>
      <c r="N112" s="134"/>
      <c r="O112" s="135" t="str">
        <f t="shared" si="35"/>
        <v>________</v>
      </c>
      <c r="P112" s="59"/>
    </row>
    <row r="113" spans="1:16" x14ac:dyDescent="0.35">
      <c r="A113" s="322"/>
      <c r="B113" s="136"/>
      <c r="C113" s="137"/>
      <c r="D113" s="138"/>
      <c r="E113" s="138"/>
      <c r="F113" s="138"/>
      <c r="G113" s="138"/>
      <c r="H113" s="139"/>
      <c r="I113" s="138"/>
      <c r="J113" s="138"/>
      <c r="K113" s="140"/>
      <c r="L113" s="138"/>
      <c r="M113" s="138"/>
      <c r="N113" s="138"/>
      <c r="O113" s="135"/>
      <c r="P113" s="59"/>
    </row>
    <row r="114" spans="1:16" x14ac:dyDescent="0.35">
      <c r="A114" s="322">
        <f t="shared" si="39"/>
        <v>45</v>
      </c>
      <c r="B114" s="113"/>
      <c r="C114" s="214"/>
      <c r="D114" s="203"/>
      <c r="E114" s="205"/>
      <c r="F114" s="203"/>
      <c r="G114" s="203"/>
      <c r="H114" s="205"/>
      <c r="I114" s="203"/>
      <c r="J114" s="203"/>
      <c r="K114" s="234"/>
      <c r="L114" s="235"/>
      <c r="M114" s="203"/>
      <c r="N114" s="235"/>
      <c r="O114" s="227" t="str">
        <f t="shared" si="35"/>
        <v>________</v>
      </c>
      <c r="P114" s="59"/>
    </row>
    <row r="115" spans="1:16" x14ac:dyDescent="0.35">
      <c r="A115" s="322"/>
      <c r="B115" s="119"/>
      <c r="C115" s="215"/>
      <c r="D115" s="204"/>
      <c r="E115" s="204"/>
      <c r="F115" s="204"/>
      <c r="G115" s="204"/>
      <c r="H115" s="216"/>
      <c r="I115" s="204"/>
      <c r="J115" s="204"/>
      <c r="K115" s="236"/>
      <c r="L115" s="204"/>
      <c r="M115" s="204"/>
      <c r="N115" s="204"/>
      <c r="O115" s="227"/>
      <c r="P115" s="59"/>
    </row>
    <row r="116" spans="1:16" x14ac:dyDescent="0.35">
      <c r="A116" s="322">
        <f t="shared" si="39"/>
        <v>46</v>
      </c>
      <c r="B116" s="93"/>
      <c r="C116" s="79"/>
      <c r="D116" s="79"/>
      <c r="E116" s="94"/>
      <c r="F116" s="79"/>
      <c r="G116" s="79"/>
      <c r="H116" s="94"/>
      <c r="I116" s="79"/>
      <c r="J116" s="79"/>
      <c r="K116" s="81"/>
      <c r="L116" s="79"/>
      <c r="M116" s="79"/>
      <c r="N116" s="82"/>
      <c r="O116" s="83" t="str">
        <f xml:space="preserve"> CONCATENATE(B116,"_",C116,"_",D116,"_",E116,"_",F116,"_",G116,"_",H116,"_",I116,"_",J116)</f>
        <v>________</v>
      </c>
      <c r="P116" s="59"/>
    </row>
    <row r="117" spans="1:16" x14ac:dyDescent="0.35">
      <c r="A117" s="322"/>
      <c r="B117" s="95"/>
      <c r="C117" s="86"/>
      <c r="D117" s="86"/>
      <c r="E117" s="86"/>
      <c r="F117" s="86"/>
      <c r="G117" s="86"/>
      <c r="H117" s="87"/>
      <c r="I117" s="86"/>
      <c r="J117" s="86"/>
      <c r="K117" s="88"/>
      <c r="L117" s="86"/>
      <c r="M117" s="86"/>
      <c r="N117" s="86"/>
      <c r="O117" s="83"/>
      <c r="P117" s="59"/>
    </row>
    <row r="118" spans="1:16" ht="14.4" customHeight="1" x14ac:dyDescent="0.35">
      <c r="B118" s="345" t="s">
        <v>101</v>
      </c>
      <c r="C118" s="346"/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7"/>
      <c r="P118" s="59"/>
    </row>
    <row r="119" spans="1:16" x14ac:dyDescent="0.35">
      <c r="B119" s="348"/>
      <c r="C119" s="349"/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51"/>
      <c r="P119" s="59"/>
    </row>
    <row r="120" spans="1:16" x14ac:dyDescent="0.35">
      <c r="A120" s="322">
        <f>A116+1</f>
        <v>47</v>
      </c>
      <c r="B120" s="93"/>
      <c r="C120" s="79"/>
      <c r="D120" s="79"/>
      <c r="E120" s="94"/>
      <c r="F120" s="79"/>
      <c r="G120" s="79"/>
      <c r="H120" s="80"/>
      <c r="I120" s="79"/>
      <c r="J120" s="79"/>
      <c r="K120" s="81" t="s">
        <v>43</v>
      </c>
      <c r="L120" s="82" t="s">
        <v>98</v>
      </c>
      <c r="M120" s="79"/>
      <c r="N120" s="82"/>
      <c r="O120" s="83" t="str">
        <f>CONCATENATE(B120,"_",C120,"_",D120,"_",E120,"_", F120,"_", G120,"_",H120,"_",I120,"_",J120)</f>
        <v>________</v>
      </c>
      <c r="P120" s="59"/>
    </row>
    <row r="121" spans="1:16" x14ac:dyDescent="0.35">
      <c r="A121" s="322"/>
      <c r="B121" s="95"/>
      <c r="C121" s="86"/>
      <c r="D121" s="86"/>
      <c r="E121" s="86"/>
      <c r="F121" s="86"/>
      <c r="G121" s="86"/>
      <c r="H121" s="87"/>
      <c r="I121" s="86"/>
      <c r="J121" s="86"/>
      <c r="K121" s="88" t="s">
        <v>102</v>
      </c>
      <c r="L121" s="86"/>
      <c r="M121" s="86"/>
      <c r="N121" s="86"/>
      <c r="O121" s="89"/>
      <c r="P121" s="59"/>
    </row>
    <row r="122" spans="1:16" x14ac:dyDescent="0.35">
      <c r="A122" s="322">
        <f>A120+1</f>
        <v>48</v>
      </c>
      <c r="B122" s="178"/>
      <c r="C122" s="147"/>
      <c r="D122" s="147"/>
      <c r="E122" s="147"/>
      <c r="F122" s="147"/>
      <c r="G122" s="147"/>
      <c r="H122" s="148"/>
      <c r="I122" s="147"/>
      <c r="J122" s="147"/>
      <c r="K122" s="149" t="s">
        <v>43</v>
      </c>
      <c r="L122" s="150" t="s">
        <v>98</v>
      </c>
      <c r="M122" s="147"/>
      <c r="N122" s="150"/>
      <c r="O122" s="151" t="str">
        <f>CONCATENATE(B122,"_",C122,"_",D122,"_",E122,"_", F122,"_", G122,"_",H122,"_",I122,"_",J122)</f>
        <v>________</v>
      </c>
      <c r="P122" s="59"/>
    </row>
    <row r="123" spans="1:16" x14ac:dyDescent="0.35">
      <c r="A123" s="322"/>
      <c r="B123" s="179"/>
      <c r="C123" s="153"/>
      <c r="D123" s="153"/>
      <c r="E123" s="153"/>
      <c r="F123" s="153"/>
      <c r="G123" s="153"/>
      <c r="H123" s="154"/>
      <c r="I123" s="153"/>
      <c r="J123" s="153"/>
      <c r="K123" s="155" t="s">
        <v>102</v>
      </c>
      <c r="L123" s="153"/>
      <c r="M123" s="153"/>
      <c r="N123" s="153"/>
      <c r="O123" s="156"/>
      <c r="P123" s="59"/>
    </row>
    <row r="124" spans="1:16" x14ac:dyDescent="0.35">
      <c r="A124" s="322">
        <f t="shared" ref="A124" si="40">A122+1</f>
        <v>49</v>
      </c>
      <c r="B124" s="172"/>
      <c r="C124" s="160"/>
      <c r="D124" s="160"/>
      <c r="E124" s="160"/>
      <c r="F124" s="160"/>
      <c r="G124" s="160"/>
      <c r="H124" s="161"/>
      <c r="I124" s="160"/>
      <c r="J124" s="160"/>
      <c r="K124" s="162" t="s">
        <v>43</v>
      </c>
      <c r="L124" s="163" t="s">
        <v>98</v>
      </c>
      <c r="M124" s="160"/>
      <c r="N124" s="163"/>
      <c r="O124" s="164"/>
      <c r="P124" s="59"/>
    </row>
    <row r="125" spans="1:16" x14ac:dyDescent="0.35">
      <c r="A125" s="322"/>
      <c r="B125" s="173"/>
      <c r="C125" s="166"/>
      <c r="D125" s="166"/>
      <c r="E125" s="166"/>
      <c r="F125" s="166"/>
      <c r="G125" s="166"/>
      <c r="H125" s="167"/>
      <c r="I125" s="166"/>
      <c r="J125" s="166"/>
      <c r="K125" s="168" t="s">
        <v>102</v>
      </c>
      <c r="L125" s="166"/>
      <c r="M125" s="166"/>
      <c r="N125" s="166"/>
      <c r="O125" s="169"/>
      <c r="P125" s="59"/>
    </row>
    <row r="126" spans="1:16" x14ac:dyDescent="0.35">
      <c r="A126" s="322">
        <f t="shared" ref="A126" si="41">A124+1</f>
        <v>50</v>
      </c>
      <c r="B126" s="109"/>
      <c r="C126" s="99"/>
      <c r="D126" s="99"/>
      <c r="E126" s="99"/>
      <c r="F126" s="99"/>
      <c r="G126" s="99"/>
      <c r="H126" s="100"/>
      <c r="I126" s="99"/>
      <c r="J126" s="99"/>
      <c r="K126" s="101" t="s">
        <v>43</v>
      </c>
      <c r="L126" s="102" t="s">
        <v>98</v>
      </c>
      <c r="M126" s="99"/>
      <c r="N126" s="102"/>
      <c r="O126" s="241"/>
      <c r="P126" s="59"/>
    </row>
    <row r="127" spans="1:16" x14ac:dyDescent="0.35">
      <c r="A127" s="322"/>
      <c r="B127" s="110"/>
      <c r="C127" s="105"/>
      <c r="D127" s="105"/>
      <c r="E127" s="105"/>
      <c r="F127" s="105"/>
      <c r="G127" s="105"/>
      <c r="H127" s="106"/>
      <c r="I127" s="105"/>
      <c r="J127" s="105"/>
      <c r="K127" s="107" t="s">
        <v>102</v>
      </c>
      <c r="L127" s="105"/>
      <c r="M127" s="105"/>
      <c r="N127" s="105"/>
      <c r="O127" s="108"/>
      <c r="P127" s="59"/>
    </row>
    <row r="128" spans="1:16" x14ac:dyDescent="0.35">
      <c r="A128" s="322">
        <f t="shared" ref="A128" si="42">A126+1</f>
        <v>51</v>
      </c>
      <c r="B128" s="142"/>
      <c r="C128" s="131"/>
      <c r="D128" s="131"/>
      <c r="E128" s="131"/>
      <c r="F128" s="131"/>
      <c r="G128" s="131"/>
      <c r="H128" s="132"/>
      <c r="I128" s="131"/>
      <c r="J128" s="131"/>
      <c r="K128" s="133" t="s">
        <v>43</v>
      </c>
      <c r="L128" s="134" t="s">
        <v>98</v>
      </c>
      <c r="M128" s="131"/>
      <c r="N128" s="134"/>
      <c r="O128" s="135"/>
      <c r="P128" s="59"/>
    </row>
    <row r="129" spans="1:16" x14ac:dyDescent="0.35">
      <c r="A129" s="322"/>
      <c r="B129" s="143"/>
      <c r="C129" s="138"/>
      <c r="D129" s="138"/>
      <c r="E129" s="138"/>
      <c r="F129" s="138"/>
      <c r="G129" s="138"/>
      <c r="H129" s="139"/>
      <c r="I129" s="138"/>
      <c r="J129" s="138"/>
      <c r="K129" s="140" t="s">
        <v>102</v>
      </c>
      <c r="L129" s="138"/>
      <c r="M129" s="138"/>
      <c r="N129" s="138"/>
      <c r="O129" s="141"/>
      <c r="P129" s="59"/>
    </row>
    <row r="130" spans="1:16" x14ac:dyDescent="0.35">
      <c r="A130" s="322">
        <f t="shared" ref="A130" si="43">A128+1</f>
        <v>52</v>
      </c>
      <c r="B130" s="124"/>
      <c r="C130" s="114"/>
      <c r="D130" s="114"/>
      <c r="E130" s="114"/>
      <c r="F130" s="114"/>
      <c r="G130" s="114"/>
      <c r="H130" s="115"/>
      <c r="I130" s="114"/>
      <c r="J130" s="114"/>
      <c r="K130" s="116" t="s">
        <v>43</v>
      </c>
      <c r="L130" s="117" t="s">
        <v>98</v>
      </c>
      <c r="M130" s="114"/>
      <c r="N130" s="117"/>
      <c r="O130" s="118"/>
      <c r="P130" s="59"/>
    </row>
    <row r="131" spans="1:16" x14ac:dyDescent="0.35">
      <c r="A131" s="322"/>
      <c r="B131" s="125"/>
      <c r="C131" s="120"/>
      <c r="D131" s="120"/>
      <c r="E131" s="120"/>
      <c r="F131" s="120"/>
      <c r="G131" s="120"/>
      <c r="H131" s="121"/>
      <c r="I131" s="120"/>
      <c r="J131" s="120"/>
      <c r="K131" s="122" t="s">
        <v>102</v>
      </c>
      <c r="L131" s="120"/>
      <c r="M131" s="120"/>
      <c r="N131" s="120"/>
      <c r="O131" s="126"/>
      <c r="P131" s="59"/>
    </row>
    <row r="132" spans="1:16" x14ac:dyDescent="0.35">
      <c r="A132" s="322">
        <f t="shared" ref="A132" si="44">A130+1</f>
        <v>53</v>
      </c>
      <c r="B132" s="93"/>
      <c r="C132" s="79"/>
      <c r="D132" s="79"/>
      <c r="E132" s="79"/>
      <c r="F132" s="79"/>
      <c r="G132" s="79"/>
      <c r="H132" s="94"/>
      <c r="I132" s="79"/>
      <c r="J132" s="79"/>
      <c r="K132" s="81" t="s">
        <v>43</v>
      </c>
      <c r="L132" s="82" t="s">
        <v>98</v>
      </c>
      <c r="M132" s="79"/>
      <c r="N132" s="82"/>
      <c r="O132" s="83"/>
      <c r="P132" s="59"/>
    </row>
    <row r="133" spans="1:16" x14ac:dyDescent="0.35">
      <c r="A133" s="322"/>
      <c r="B133" s="95"/>
      <c r="C133" s="86"/>
      <c r="D133" s="86"/>
      <c r="E133" s="86"/>
      <c r="F133" s="86"/>
      <c r="G133" s="86"/>
      <c r="H133" s="87"/>
      <c r="I133" s="86"/>
      <c r="J133" s="86"/>
      <c r="K133" s="88" t="s">
        <v>47</v>
      </c>
      <c r="L133" s="86"/>
      <c r="M133" s="86"/>
      <c r="N133" s="86"/>
      <c r="O133" s="89"/>
      <c r="P133" s="59"/>
    </row>
    <row r="134" spans="1:16" x14ac:dyDescent="0.35">
      <c r="A134" s="322">
        <f t="shared" ref="A134" si="45">A132+1</f>
        <v>54</v>
      </c>
      <c r="B134" s="178"/>
      <c r="C134" s="147"/>
      <c r="D134" s="147"/>
      <c r="E134" s="147"/>
      <c r="F134" s="147"/>
      <c r="G134" s="147"/>
      <c r="H134" s="180"/>
      <c r="I134" s="147"/>
      <c r="J134" s="147"/>
      <c r="K134" s="149" t="s">
        <v>43</v>
      </c>
      <c r="L134" s="150" t="s">
        <v>98</v>
      </c>
      <c r="M134" s="147"/>
      <c r="N134" s="150"/>
      <c r="O134" s="151"/>
      <c r="P134" s="59"/>
    </row>
    <row r="135" spans="1:16" x14ac:dyDescent="0.35">
      <c r="A135" s="322"/>
      <c r="B135" s="179"/>
      <c r="C135" s="153"/>
      <c r="D135" s="153"/>
      <c r="E135" s="153"/>
      <c r="F135" s="153"/>
      <c r="G135" s="153"/>
      <c r="H135" s="154"/>
      <c r="I135" s="153"/>
      <c r="J135" s="153"/>
      <c r="K135" s="155" t="s">
        <v>47</v>
      </c>
      <c r="L135" s="153"/>
      <c r="M135" s="153"/>
      <c r="N135" s="153"/>
      <c r="O135" s="156"/>
      <c r="P135" s="59"/>
    </row>
    <row r="136" spans="1:16" x14ac:dyDescent="0.35">
      <c r="A136" s="322">
        <f t="shared" ref="A136" si="46">A134+1</f>
        <v>55</v>
      </c>
      <c r="B136" s="172"/>
      <c r="C136" s="160"/>
      <c r="D136" s="160"/>
      <c r="E136" s="160"/>
      <c r="F136" s="160"/>
      <c r="G136" s="160"/>
      <c r="H136" s="174"/>
      <c r="I136" s="160"/>
      <c r="J136" s="160"/>
      <c r="K136" s="162" t="s">
        <v>43</v>
      </c>
      <c r="L136" s="163" t="s">
        <v>98</v>
      </c>
      <c r="M136" s="160"/>
      <c r="N136" s="163"/>
      <c r="O136" s="164"/>
      <c r="P136" s="59"/>
    </row>
    <row r="137" spans="1:16" x14ac:dyDescent="0.35">
      <c r="A137" s="322"/>
      <c r="B137" s="173"/>
      <c r="C137" s="166"/>
      <c r="D137" s="166"/>
      <c r="E137" s="166"/>
      <c r="F137" s="166"/>
      <c r="G137" s="166"/>
      <c r="H137" s="167"/>
      <c r="I137" s="166"/>
      <c r="J137" s="166"/>
      <c r="K137" s="168" t="s">
        <v>47</v>
      </c>
      <c r="L137" s="166"/>
      <c r="M137" s="166"/>
      <c r="N137" s="166"/>
      <c r="O137" s="169"/>
      <c r="P137" s="59"/>
    </row>
    <row r="138" spans="1:16" x14ac:dyDescent="0.35">
      <c r="A138" s="322">
        <f t="shared" ref="A138" si="47">A136+1</f>
        <v>56</v>
      </c>
      <c r="B138" s="109"/>
      <c r="C138" s="99"/>
      <c r="D138" s="99"/>
      <c r="E138" s="99"/>
      <c r="F138" s="99"/>
      <c r="G138" s="99"/>
      <c r="H138" s="111"/>
      <c r="I138" s="99"/>
      <c r="J138" s="99"/>
      <c r="K138" s="101" t="s">
        <v>43</v>
      </c>
      <c r="L138" s="102" t="s">
        <v>98</v>
      </c>
      <c r="M138" s="99"/>
      <c r="N138" s="102"/>
      <c r="O138" s="241"/>
      <c r="P138" s="59"/>
    </row>
    <row r="139" spans="1:16" x14ac:dyDescent="0.35">
      <c r="A139" s="322"/>
      <c r="B139" s="110"/>
      <c r="C139" s="105"/>
      <c r="D139" s="105"/>
      <c r="E139" s="105"/>
      <c r="F139" s="105"/>
      <c r="G139" s="105"/>
      <c r="H139" s="106"/>
      <c r="I139" s="105"/>
      <c r="J139" s="105"/>
      <c r="K139" s="107" t="s">
        <v>47</v>
      </c>
      <c r="L139" s="105"/>
      <c r="M139" s="105"/>
      <c r="N139" s="105"/>
      <c r="O139" s="108"/>
      <c r="P139" s="59"/>
    </row>
    <row r="140" spans="1:16" x14ac:dyDescent="0.35">
      <c r="A140" s="322">
        <f t="shared" ref="A140" si="48">A138+1</f>
        <v>57</v>
      </c>
      <c r="B140" s="142"/>
      <c r="C140" s="131"/>
      <c r="D140" s="131"/>
      <c r="E140" s="131"/>
      <c r="F140" s="131"/>
      <c r="G140" s="131"/>
      <c r="H140" s="144"/>
      <c r="I140" s="131"/>
      <c r="J140" s="131"/>
      <c r="K140" s="133" t="s">
        <v>43</v>
      </c>
      <c r="L140" s="134" t="s">
        <v>98</v>
      </c>
      <c r="M140" s="131"/>
      <c r="N140" s="134"/>
      <c r="O140" s="135"/>
      <c r="P140" s="59"/>
    </row>
    <row r="141" spans="1:16" x14ac:dyDescent="0.35">
      <c r="A141" s="322"/>
      <c r="B141" s="143"/>
      <c r="C141" s="138"/>
      <c r="D141" s="138"/>
      <c r="E141" s="138"/>
      <c r="F141" s="138"/>
      <c r="G141" s="138"/>
      <c r="H141" s="139"/>
      <c r="I141" s="138"/>
      <c r="J141" s="138"/>
      <c r="K141" s="140" t="s">
        <v>47</v>
      </c>
      <c r="L141" s="138"/>
      <c r="M141" s="138"/>
      <c r="N141" s="138"/>
      <c r="O141" s="141"/>
      <c r="P141" s="59"/>
    </row>
    <row r="142" spans="1:16" x14ac:dyDescent="0.35">
      <c r="A142" s="322">
        <f t="shared" ref="A142" si="49">A140+1</f>
        <v>58</v>
      </c>
      <c r="B142" s="124"/>
      <c r="C142" s="114"/>
      <c r="D142" s="114"/>
      <c r="E142" s="114"/>
      <c r="F142" s="114"/>
      <c r="G142" s="114"/>
      <c r="H142" s="127"/>
      <c r="I142" s="114"/>
      <c r="J142" s="114"/>
      <c r="K142" s="116" t="s">
        <v>43</v>
      </c>
      <c r="L142" s="117" t="s">
        <v>98</v>
      </c>
      <c r="M142" s="114"/>
      <c r="N142" s="117"/>
      <c r="O142" s="118"/>
      <c r="P142" s="59"/>
    </row>
    <row r="143" spans="1:16" x14ac:dyDescent="0.35">
      <c r="A143" s="322"/>
      <c r="B143" s="125"/>
      <c r="C143" s="120"/>
      <c r="D143" s="120"/>
      <c r="E143" s="120"/>
      <c r="F143" s="120"/>
      <c r="G143" s="120"/>
      <c r="H143" s="121"/>
      <c r="I143" s="120"/>
      <c r="J143" s="120"/>
      <c r="K143" s="122" t="s">
        <v>47</v>
      </c>
      <c r="L143" s="120"/>
      <c r="M143" s="120"/>
      <c r="N143" s="120"/>
      <c r="O143" s="126"/>
      <c r="P143" s="59"/>
    </row>
    <row r="144" spans="1:16" ht="14.4" customHeight="1" x14ac:dyDescent="0.35">
      <c r="B144" s="345" t="s">
        <v>48</v>
      </c>
      <c r="C144" s="346"/>
      <c r="D144" s="346"/>
      <c r="E144" s="346"/>
      <c r="F144" s="346"/>
      <c r="G144" s="346"/>
      <c r="H144" s="346"/>
      <c r="I144" s="346"/>
      <c r="J144" s="346"/>
      <c r="K144" s="346"/>
      <c r="L144" s="346"/>
      <c r="M144" s="346"/>
      <c r="N144" s="346"/>
      <c r="O144" s="347"/>
      <c r="P144" s="59"/>
    </row>
    <row r="145" spans="1:16" x14ac:dyDescent="0.35">
      <c r="B145" s="348"/>
      <c r="C145" s="349"/>
      <c r="D145" s="349"/>
      <c r="E145" s="349"/>
      <c r="F145" s="349"/>
      <c r="G145" s="349"/>
      <c r="H145" s="349"/>
      <c r="I145" s="349"/>
      <c r="J145" s="349"/>
      <c r="K145" s="349"/>
      <c r="L145" s="349"/>
      <c r="M145" s="349"/>
      <c r="N145" s="349"/>
      <c r="O145" s="351"/>
      <c r="P145" s="59"/>
    </row>
    <row r="146" spans="1:16" x14ac:dyDescent="0.35">
      <c r="A146" s="322">
        <f>A142+1</f>
        <v>59</v>
      </c>
      <c r="B146" s="93"/>
      <c r="C146" s="79"/>
      <c r="D146" s="79"/>
      <c r="E146" s="79"/>
      <c r="F146" s="79"/>
      <c r="G146" s="79"/>
      <c r="H146" s="80"/>
      <c r="I146" s="79"/>
      <c r="J146" s="79"/>
      <c r="K146" s="81" t="s">
        <v>38</v>
      </c>
      <c r="L146" s="82" t="s">
        <v>98</v>
      </c>
      <c r="M146" s="79"/>
      <c r="N146" s="82"/>
      <c r="O146" s="83"/>
      <c r="P146" s="59"/>
    </row>
    <row r="147" spans="1:16" x14ac:dyDescent="0.35">
      <c r="A147" s="322"/>
      <c r="B147" s="95"/>
      <c r="C147" s="86"/>
      <c r="D147" s="86"/>
      <c r="E147" s="86"/>
      <c r="F147" s="86"/>
      <c r="G147" s="86"/>
      <c r="H147" s="87"/>
      <c r="I147" s="86"/>
      <c r="J147" s="86"/>
      <c r="K147" s="88" t="s">
        <v>65</v>
      </c>
      <c r="L147" s="86"/>
      <c r="M147" s="86"/>
      <c r="N147" s="86"/>
      <c r="O147" s="92"/>
      <c r="P147" s="59"/>
    </row>
    <row r="148" spans="1:16" x14ac:dyDescent="0.35">
      <c r="A148" s="322">
        <f>A146+1</f>
        <v>60</v>
      </c>
      <c r="B148" s="93"/>
      <c r="C148" s="79"/>
      <c r="D148" s="79"/>
      <c r="E148" s="79"/>
      <c r="F148" s="79"/>
      <c r="G148" s="79"/>
      <c r="H148" s="80"/>
      <c r="I148" s="79"/>
      <c r="J148" s="79"/>
      <c r="K148" s="81" t="s">
        <v>40</v>
      </c>
      <c r="L148" s="82" t="s">
        <v>98</v>
      </c>
      <c r="M148" s="79"/>
      <c r="N148" s="82"/>
      <c r="O148" s="83"/>
      <c r="P148" s="59"/>
    </row>
    <row r="149" spans="1:16" x14ac:dyDescent="0.35">
      <c r="A149" s="322"/>
      <c r="B149" s="95"/>
      <c r="C149" s="86"/>
      <c r="D149" s="86"/>
      <c r="E149" s="86"/>
      <c r="F149" s="86"/>
      <c r="G149" s="86"/>
      <c r="H149" s="87"/>
      <c r="I149" s="86"/>
      <c r="J149" s="86"/>
      <c r="K149" s="88" t="s">
        <v>65</v>
      </c>
      <c r="L149" s="86"/>
      <c r="M149" s="86"/>
      <c r="N149" s="86"/>
      <c r="O149" s="92"/>
      <c r="P149" s="59"/>
    </row>
    <row r="150" spans="1:16" x14ac:dyDescent="0.35">
      <c r="A150" s="322">
        <f t="shared" ref="A150" si="50">A148+1</f>
        <v>61</v>
      </c>
      <c r="B150" s="178"/>
      <c r="C150" s="147"/>
      <c r="D150" s="147"/>
      <c r="E150" s="147"/>
      <c r="F150" s="147"/>
      <c r="G150" s="147"/>
      <c r="H150" s="148"/>
      <c r="I150" s="147"/>
      <c r="J150" s="147"/>
      <c r="K150" s="149" t="s">
        <v>38</v>
      </c>
      <c r="L150" s="150" t="s">
        <v>98</v>
      </c>
      <c r="M150" s="147"/>
      <c r="N150" s="150"/>
      <c r="O150" s="151"/>
      <c r="P150" s="59"/>
    </row>
    <row r="151" spans="1:16" x14ac:dyDescent="0.35">
      <c r="A151" s="322"/>
      <c r="B151" s="179"/>
      <c r="C151" s="153"/>
      <c r="D151" s="153"/>
      <c r="E151" s="153"/>
      <c r="F151" s="153"/>
      <c r="G151" s="153"/>
      <c r="H151" s="154"/>
      <c r="I151" s="153"/>
      <c r="J151" s="153"/>
      <c r="K151" s="155" t="s">
        <v>65</v>
      </c>
      <c r="L151" s="153"/>
      <c r="M151" s="153"/>
      <c r="N151" s="153"/>
      <c r="O151" s="181"/>
      <c r="P151" s="59"/>
    </row>
    <row r="152" spans="1:16" x14ac:dyDescent="0.35">
      <c r="A152" s="322">
        <f t="shared" ref="A152" si="51">A150+1</f>
        <v>62</v>
      </c>
      <c r="B152" s="178"/>
      <c r="C152" s="147"/>
      <c r="D152" s="147"/>
      <c r="E152" s="147"/>
      <c r="F152" s="147"/>
      <c r="G152" s="147"/>
      <c r="H152" s="148"/>
      <c r="I152" s="147"/>
      <c r="J152" s="147"/>
      <c r="K152" s="149" t="s">
        <v>40</v>
      </c>
      <c r="L152" s="150" t="s">
        <v>98</v>
      </c>
      <c r="M152" s="147"/>
      <c r="N152" s="150"/>
      <c r="O152" s="151"/>
      <c r="P152" s="59"/>
    </row>
    <row r="153" spans="1:16" x14ac:dyDescent="0.35">
      <c r="A153" s="322"/>
      <c r="B153" s="179"/>
      <c r="C153" s="153"/>
      <c r="D153" s="153"/>
      <c r="E153" s="153"/>
      <c r="F153" s="153"/>
      <c r="G153" s="153"/>
      <c r="H153" s="154"/>
      <c r="I153" s="153"/>
      <c r="J153" s="153"/>
      <c r="K153" s="155" t="s">
        <v>65</v>
      </c>
      <c r="L153" s="153"/>
      <c r="M153" s="153"/>
      <c r="N153" s="153"/>
      <c r="O153" s="181"/>
      <c r="P153" s="59"/>
    </row>
    <row r="154" spans="1:16" x14ac:dyDescent="0.35">
      <c r="A154" s="322">
        <f t="shared" ref="A154" si="52">A152+1</f>
        <v>63</v>
      </c>
      <c r="B154" s="172"/>
      <c r="C154" s="160"/>
      <c r="D154" s="160"/>
      <c r="E154" s="160"/>
      <c r="F154" s="160"/>
      <c r="G154" s="160"/>
      <c r="H154" s="161"/>
      <c r="I154" s="160"/>
      <c r="J154" s="160"/>
      <c r="K154" s="162" t="s">
        <v>38</v>
      </c>
      <c r="L154" s="163" t="s">
        <v>98</v>
      </c>
      <c r="M154" s="160"/>
      <c r="N154" s="163"/>
      <c r="O154" s="164"/>
      <c r="P154" s="59"/>
    </row>
    <row r="155" spans="1:16" x14ac:dyDescent="0.35">
      <c r="A155" s="322"/>
      <c r="B155" s="173"/>
      <c r="C155" s="166"/>
      <c r="D155" s="166"/>
      <c r="E155" s="166"/>
      <c r="F155" s="166"/>
      <c r="G155" s="166"/>
      <c r="H155" s="167"/>
      <c r="I155" s="166"/>
      <c r="J155" s="166"/>
      <c r="K155" s="168" t="s">
        <v>65</v>
      </c>
      <c r="L155" s="166"/>
      <c r="M155" s="166"/>
      <c r="N155" s="166"/>
      <c r="O155" s="175"/>
      <c r="P155" s="59"/>
    </row>
    <row r="156" spans="1:16" x14ac:dyDescent="0.35">
      <c r="A156" s="322">
        <f t="shared" ref="A156" si="53">A154+1</f>
        <v>64</v>
      </c>
      <c r="B156" s="172"/>
      <c r="C156" s="160"/>
      <c r="D156" s="160"/>
      <c r="E156" s="160"/>
      <c r="F156" s="160"/>
      <c r="G156" s="160"/>
      <c r="H156" s="161"/>
      <c r="I156" s="160"/>
      <c r="J156" s="160"/>
      <c r="K156" s="162" t="s">
        <v>40</v>
      </c>
      <c r="L156" s="163" t="s">
        <v>98</v>
      </c>
      <c r="M156" s="160"/>
      <c r="N156" s="163"/>
      <c r="O156" s="164"/>
      <c r="P156" s="59"/>
    </row>
    <row r="157" spans="1:16" x14ac:dyDescent="0.35">
      <c r="A157" s="322"/>
      <c r="B157" s="173"/>
      <c r="C157" s="166"/>
      <c r="D157" s="166"/>
      <c r="E157" s="166"/>
      <c r="F157" s="166"/>
      <c r="G157" s="166"/>
      <c r="H157" s="167"/>
      <c r="I157" s="166"/>
      <c r="J157" s="166"/>
      <c r="K157" s="168" t="s">
        <v>65</v>
      </c>
      <c r="L157" s="166"/>
      <c r="M157" s="166"/>
      <c r="N157" s="166"/>
      <c r="O157" s="175"/>
      <c r="P157" s="59"/>
    </row>
    <row r="158" spans="1:16" ht="14.4" customHeight="1" x14ac:dyDescent="0.35">
      <c r="B158" s="345" t="s">
        <v>45</v>
      </c>
      <c r="C158" s="346"/>
      <c r="D158" s="346"/>
      <c r="E158" s="346"/>
      <c r="F158" s="346"/>
      <c r="G158" s="346"/>
      <c r="H158" s="346"/>
      <c r="I158" s="346"/>
      <c r="J158" s="346"/>
      <c r="K158" s="346"/>
      <c r="L158" s="346"/>
      <c r="M158" s="346"/>
      <c r="N158" s="346"/>
      <c r="O158" s="347"/>
      <c r="P158" s="59"/>
    </row>
    <row r="159" spans="1:16" x14ac:dyDescent="0.35">
      <c r="B159" s="348"/>
      <c r="C159" s="349"/>
      <c r="D159" s="349"/>
      <c r="E159" s="349"/>
      <c r="F159" s="349"/>
      <c r="G159" s="349"/>
      <c r="H159" s="349"/>
      <c r="I159" s="349"/>
      <c r="J159" s="349"/>
      <c r="K159" s="349"/>
      <c r="L159" s="349"/>
      <c r="M159" s="349"/>
      <c r="N159" s="349"/>
      <c r="O159" s="351"/>
      <c r="P159" s="59"/>
    </row>
    <row r="160" spans="1:16" x14ac:dyDescent="0.35">
      <c r="A160" s="322">
        <f>A156+1</f>
        <v>65</v>
      </c>
      <c r="B160" s="93"/>
      <c r="C160" s="79"/>
      <c r="D160" s="79"/>
      <c r="E160" s="79"/>
      <c r="F160" s="79"/>
      <c r="G160" s="79"/>
      <c r="H160" s="80"/>
      <c r="I160" s="79"/>
      <c r="J160" s="79"/>
      <c r="K160" s="81" t="s">
        <v>38</v>
      </c>
      <c r="L160" s="82" t="s">
        <v>98</v>
      </c>
      <c r="M160" s="79"/>
      <c r="N160" s="82"/>
      <c r="O160" s="83"/>
      <c r="P160" s="59"/>
    </row>
    <row r="161" spans="1:16" x14ac:dyDescent="0.35">
      <c r="A161" s="322"/>
      <c r="B161" s="95"/>
      <c r="C161" s="86"/>
      <c r="D161" s="86"/>
      <c r="E161" s="86"/>
      <c r="F161" s="86"/>
      <c r="G161" s="86"/>
      <c r="H161" s="87"/>
      <c r="I161" s="86"/>
      <c r="J161" s="86"/>
      <c r="K161" s="88" t="s">
        <v>70</v>
      </c>
      <c r="L161" s="86"/>
      <c r="M161" s="86"/>
      <c r="N161" s="86"/>
      <c r="O161" s="89"/>
      <c r="P161" s="59"/>
    </row>
    <row r="162" spans="1:16" x14ac:dyDescent="0.35">
      <c r="A162" s="322">
        <f>A160+1</f>
        <v>66</v>
      </c>
      <c r="B162" s="93"/>
      <c r="C162" s="79"/>
      <c r="D162" s="79"/>
      <c r="E162" s="79"/>
      <c r="F162" s="79"/>
      <c r="G162" s="79"/>
      <c r="H162" s="80"/>
      <c r="I162" s="79"/>
      <c r="J162" s="79"/>
      <c r="K162" s="81" t="s">
        <v>71</v>
      </c>
      <c r="L162" s="82" t="s">
        <v>98</v>
      </c>
      <c r="M162" s="79"/>
      <c r="N162" s="82"/>
      <c r="O162" s="83"/>
      <c r="P162" s="59"/>
    </row>
    <row r="163" spans="1:16" x14ac:dyDescent="0.35">
      <c r="A163" s="322"/>
      <c r="B163" s="95"/>
      <c r="C163" s="86"/>
      <c r="D163" s="86"/>
      <c r="E163" s="86"/>
      <c r="F163" s="86"/>
      <c r="G163" s="86"/>
      <c r="H163" s="87"/>
      <c r="I163" s="86"/>
      <c r="J163" s="86"/>
      <c r="K163" s="88" t="s">
        <v>70</v>
      </c>
      <c r="L163" s="86"/>
      <c r="M163" s="86"/>
      <c r="N163" s="86"/>
      <c r="O163" s="89"/>
      <c r="P163" s="59"/>
    </row>
    <row r="164" spans="1:16" x14ac:dyDescent="0.35">
      <c r="A164" s="322">
        <f t="shared" ref="A164" si="54">A162+1</f>
        <v>67</v>
      </c>
      <c r="B164" s="93"/>
      <c r="C164" s="79"/>
      <c r="D164" s="79"/>
      <c r="E164" s="79"/>
      <c r="F164" s="79"/>
      <c r="G164" s="79"/>
      <c r="H164" s="80"/>
      <c r="I164" s="79"/>
      <c r="J164" s="79"/>
      <c r="K164" s="81" t="s">
        <v>41</v>
      </c>
      <c r="L164" s="82" t="s">
        <v>98</v>
      </c>
      <c r="M164" s="79"/>
      <c r="N164" s="82"/>
      <c r="O164" s="83"/>
      <c r="P164" s="59"/>
    </row>
    <row r="165" spans="1:16" x14ac:dyDescent="0.35">
      <c r="A165" s="322"/>
      <c r="B165" s="95"/>
      <c r="C165" s="86"/>
      <c r="D165" s="86"/>
      <c r="E165" s="86"/>
      <c r="F165" s="86"/>
      <c r="G165" s="86"/>
      <c r="H165" s="87"/>
      <c r="I165" s="86"/>
      <c r="J165" s="86"/>
      <c r="K165" s="88" t="s">
        <v>70</v>
      </c>
      <c r="L165" s="86"/>
      <c r="M165" s="86"/>
      <c r="N165" s="86"/>
      <c r="O165" s="89"/>
      <c r="P165" s="59"/>
    </row>
    <row r="166" spans="1:16" x14ac:dyDescent="0.35">
      <c r="A166" s="322">
        <f t="shared" ref="A166" si="55">A164+1</f>
        <v>68</v>
      </c>
      <c r="B166" s="93"/>
      <c r="C166" s="79"/>
      <c r="D166" s="79"/>
      <c r="E166" s="79"/>
      <c r="F166" s="79"/>
      <c r="G166" s="79"/>
      <c r="H166" s="80"/>
      <c r="I166" s="79"/>
      <c r="J166" s="79"/>
      <c r="K166" s="81" t="s">
        <v>72</v>
      </c>
      <c r="L166" s="79" t="s">
        <v>9</v>
      </c>
      <c r="M166" s="79" t="s">
        <v>10</v>
      </c>
      <c r="N166" s="82"/>
      <c r="O166" s="83"/>
      <c r="P166" s="59"/>
    </row>
    <row r="167" spans="1:16" x14ac:dyDescent="0.35">
      <c r="A167" s="322"/>
      <c r="B167" s="95"/>
      <c r="C167" s="86"/>
      <c r="D167" s="86"/>
      <c r="E167" s="86"/>
      <c r="F167" s="86"/>
      <c r="G167" s="86"/>
      <c r="H167" s="87"/>
      <c r="I167" s="86"/>
      <c r="J167" s="86"/>
      <c r="K167" s="88" t="s">
        <v>70</v>
      </c>
      <c r="L167" s="86"/>
      <c r="M167" s="86"/>
      <c r="N167" s="86"/>
      <c r="O167" s="89"/>
      <c r="P167" s="59"/>
    </row>
    <row r="168" spans="1:16" x14ac:dyDescent="0.35">
      <c r="A168" s="322">
        <f>A166+1</f>
        <v>69</v>
      </c>
      <c r="B168" s="178"/>
      <c r="C168" s="147"/>
      <c r="D168" s="147"/>
      <c r="E168" s="147"/>
      <c r="F168" s="147"/>
      <c r="G168" s="147"/>
      <c r="H168" s="148"/>
      <c r="I168" s="147"/>
      <c r="J168" s="147"/>
      <c r="K168" s="149" t="s">
        <v>38</v>
      </c>
      <c r="L168" s="150" t="s">
        <v>98</v>
      </c>
      <c r="M168" s="147"/>
      <c r="N168" s="150"/>
      <c r="O168" s="151"/>
      <c r="P168" s="59"/>
    </row>
    <row r="169" spans="1:16" x14ac:dyDescent="0.35">
      <c r="A169" s="322"/>
      <c r="B169" s="179"/>
      <c r="C169" s="153"/>
      <c r="D169" s="153"/>
      <c r="E169" s="153"/>
      <c r="F169" s="153"/>
      <c r="G169" s="153"/>
      <c r="H169" s="154"/>
      <c r="I169" s="153"/>
      <c r="J169" s="153"/>
      <c r="K169" s="155" t="s">
        <v>70</v>
      </c>
      <c r="L169" s="153"/>
      <c r="M169" s="153"/>
      <c r="N169" s="153"/>
      <c r="O169" s="156"/>
      <c r="P169" s="59"/>
    </row>
    <row r="170" spans="1:16" x14ac:dyDescent="0.35">
      <c r="A170" s="322">
        <f t="shared" ref="A170:A182" si="56">A168+1</f>
        <v>70</v>
      </c>
      <c r="B170" s="178"/>
      <c r="C170" s="147"/>
      <c r="D170" s="147"/>
      <c r="E170" s="147"/>
      <c r="F170" s="147"/>
      <c r="G170" s="147"/>
      <c r="H170" s="148"/>
      <c r="I170" s="147"/>
      <c r="J170" s="147"/>
      <c r="K170" s="149" t="s">
        <v>71</v>
      </c>
      <c r="L170" s="150" t="s">
        <v>98</v>
      </c>
      <c r="M170" s="147"/>
      <c r="N170" s="150"/>
      <c r="O170" s="151"/>
      <c r="P170" s="59"/>
    </row>
    <row r="171" spans="1:16" x14ac:dyDescent="0.35">
      <c r="A171" s="322"/>
      <c r="B171" s="179"/>
      <c r="C171" s="153"/>
      <c r="D171" s="153"/>
      <c r="E171" s="153"/>
      <c r="F171" s="153"/>
      <c r="G171" s="153"/>
      <c r="H171" s="154"/>
      <c r="I171" s="153"/>
      <c r="J171" s="153"/>
      <c r="K171" s="155" t="s">
        <v>70</v>
      </c>
      <c r="L171" s="153"/>
      <c r="M171" s="153"/>
      <c r="N171" s="153"/>
      <c r="O171" s="156"/>
      <c r="P171" s="59"/>
    </row>
    <row r="172" spans="1:16" x14ac:dyDescent="0.35">
      <c r="A172" s="322">
        <f t="shared" si="56"/>
        <v>71</v>
      </c>
      <c r="B172" s="178"/>
      <c r="C172" s="147"/>
      <c r="D172" s="147"/>
      <c r="E172" s="147"/>
      <c r="F172" s="147"/>
      <c r="G172" s="147"/>
      <c r="H172" s="148"/>
      <c r="I172" s="147"/>
      <c r="J172" s="147"/>
      <c r="K172" s="149" t="s">
        <v>41</v>
      </c>
      <c r="L172" s="150" t="s">
        <v>98</v>
      </c>
      <c r="M172" s="147"/>
      <c r="N172" s="150"/>
      <c r="O172" s="151"/>
      <c r="P172" s="59"/>
    </row>
    <row r="173" spans="1:16" x14ac:dyDescent="0.35">
      <c r="A173" s="322"/>
      <c r="B173" s="179"/>
      <c r="C173" s="153"/>
      <c r="D173" s="153"/>
      <c r="E173" s="153"/>
      <c r="F173" s="153"/>
      <c r="G173" s="153"/>
      <c r="H173" s="154"/>
      <c r="I173" s="153"/>
      <c r="J173" s="153"/>
      <c r="K173" s="155" t="s">
        <v>70</v>
      </c>
      <c r="L173" s="153"/>
      <c r="M173" s="153"/>
      <c r="N173" s="153"/>
      <c r="O173" s="156"/>
      <c r="P173" s="59"/>
    </row>
    <row r="174" spans="1:16" x14ac:dyDescent="0.35">
      <c r="A174" s="322">
        <f t="shared" si="56"/>
        <v>72</v>
      </c>
      <c r="B174" s="178"/>
      <c r="C174" s="147"/>
      <c r="D174" s="147"/>
      <c r="E174" s="147"/>
      <c r="F174" s="147"/>
      <c r="G174" s="147"/>
      <c r="H174" s="148"/>
      <c r="I174" s="147"/>
      <c r="J174" s="147"/>
      <c r="K174" s="149" t="s">
        <v>72</v>
      </c>
      <c r="L174" s="147" t="s">
        <v>9</v>
      </c>
      <c r="M174" s="147" t="s">
        <v>10</v>
      </c>
      <c r="N174" s="150"/>
      <c r="O174" s="151"/>
      <c r="P174" s="59"/>
    </row>
    <row r="175" spans="1:16" x14ac:dyDescent="0.35">
      <c r="A175" s="322"/>
      <c r="B175" s="179"/>
      <c r="C175" s="153"/>
      <c r="D175" s="153"/>
      <c r="E175" s="153"/>
      <c r="F175" s="153"/>
      <c r="G175" s="153"/>
      <c r="H175" s="154"/>
      <c r="I175" s="153"/>
      <c r="J175" s="153"/>
      <c r="K175" s="155" t="s">
        <v>70</v>
      </c>
      <c r="L175" s="153"/>
      <c r="M175" s="153"/>
      <c r="N175" s="153"/>
      <c r="O175" s="156"/>
      <c r="P175" s="59"/>
    </row>
    <row r="176" spans="1:16" x14ac:dyDescent="0.35">
      <c r="A176" s="322">
        <f>A174+1</f>
        <v>73</v>
      </c>
      <c r="B176" s="172"/>
      <c r="C176" s="160"/>
      <c r="D176" s="160"/>
      <c r="E176" s="160"/>
      <c r="F176" s="160"/>
      <c r="G176" s="160"/>
      <c r="H176" s="161"/>
      <c r="I176" s="160"/>
      <c r="J176" s="160"/>
      <c r="K176" s="162" t="s">
        <v>38</v>
      </c>
      <c r="L176" s="163" t="s">
        <v>98</v>
      </c>
      <c r="M176" s="160"/>
      <c r="N176" s="163"/>
      <c r="O176" s="164"/>
      <c r="P176" s="59"/>
    </row>
    <row r="177" spans="1:16" x14ac:dyDescent="0.35">
      <c r="A177" s="322"/>
      <c r="B177" s="173"/>
      <c r="C177" s="166"/>
      <c r="D177" s="166"/>
      <c r="E177" s="166"/>
      <c r="F177" s="166"/>
      <c r="G177" s="166"/>
      <c r="H177" s="167"/>
      <c r="I177" s="166"/>
      <c r="J177" s="166"/>
      <c r="K177" s="168" t="s">
        <v>70</v>
      </c>
      <c r="L177" s="166"/>
      <c r="M177" s="166"/>
      <c r="N177" s="166"/>
      <c r="O177" s="169"/>
      <c r="P177" s="59"/>
    </row>
    <row r="178" spans="1:16" x14ac:dyDescent="0.35">
      <c r="A178" s="322">
        <f t="shared" si="56"/>
        <v>74</v>
      </c>
      <c r="B178" s="172"/>
      <c r="C178" s="160"/>
      <c r="D178" s="160"/>
      <c r="E178" s="160"/>
      <c r="F178" s="160"/>
      <c r="G178" s="160"/>
      <c r="H178" s="161"/>
      <c r="I178" s="160"/>
      <c r="J178" s="160"/>
      <c r="K178" s="162" t="s">
        <v>71</v>
      </c>
      <c r="L178" s="163" t="s">
        <v>98</v>
      </c>
      <c r="M178" s="160"/>
      <c r="N178" s="163"/>
      <c r="O178" s="164"/>
      <c r="P178" s="59"/>
    </row>
    <row r="179" spans="1:16" x14ac:dyDescent="0.35">
      <c r="A179" s="322"/>
      <c r="B179" s="173"/>
      <c r="C179" s="166"/>
      <c r="D179" s="166"/>
      <c r="E179" s="166"/>
      <c r="F179" s="166"/>
      <c r="G179" s="166"/>
      <c r="H179" s="167"/>
      <c r="I179" s="166"/>
      <c r="J179" s="166"/>
      <c r="K179" s="168" t="s">
        <v>70</v>
      </c>
      <c r="L179" s="166"/>
      <c r="M179" s="166"/>
      <c r="N179" s="166"/>
      <c r="O179" s="169"/>
      <c r="P179" s="59"/>
    </row>
    <row r="180" spans="1:16" x14ac:dyDescent="0.35">
      <c r="A180" s="322">
        <f t="shared" si="56"/>
        <v>75</v>
      </c>
      <c r="B180" s="172"/>
      <c r="C180" s="160"/>
      <c r="D180" s="160"/>
      <c r="E180" s="160"/>
      <c r="F180" s="160"/>
      <c r="G180" s="160"/>
      <c r="H180" s="161"/>
      <c r="I180" s="160"/>
      <c r="J180" s="160"/>
      <c r="K180" s="162" t="s">
        <v>41</v>
      </c>
      <c r="L180" s="163" t="s">
        <v>98</v>
      </c>
      <c r="M180" s="160"/>
      <c r="N180" s="163"/>
      <c r="O180" s="164"/>
      <c r="P180" s="59"/>
    </row>
    <row r="181" spans="1:16" x14ac:dyDescent="0.35">
      <c r="A181" s="322"/>
      <c r="B181" s="173"/>
      <c r="C181" s="166"/>
      <c r="D181" s="166"/>
      <c r="E181" s="166"/>
      <c r="F181" s="166"/>
      <c r="G181" s="166"/>
      <c r="H181" s="167"/>
      <c r="I181" s="166"/>
      <c r="J181" s="166"/>
      <c r="K181" s="168" t="s">
        <v>70</v>
      </c>
      <c r="L181" s="166"/>
      <c r="M181" s="166"/>
      <c r="N181" s="166"/>
      <c r="O181" s="169"/>
      <c r="P181" s="59"/>
    </row>
    <row r="182" spans="1:16" x14ac:dyDescent="0.35">
      <c r="A182" s="322">
        <f t="shared" si="56"/>
        <v>76</v>
      </c>
      <c r="B182" s="172"/>
      <c r="C182" s="160"/>
      <c r="D182" s="160"/>
      <c r="E182" s="160"/>
      <c r="F182" s="160"/>
      <c r="G182" s="160"/>
      <c r="H182" s="161"/>
      <c r="I182" s="160"/>
      <c r="J182" s="160"/>
      <c r="K182" s="162" t="s">
        <v>72</v>
      </c>
      <c r="L182" s="160" t="s">
        <v>9</v>
      </c>
      <c r="M182" s="160" t="s">
        <v>10</v>
      </c>
      <c r="N182" s="163"/>
      <c r="O182" s="164"/>
      <c r="P182" s="59"/>
    </row>
    <row r="183" spans="1:16" x14ac:dyDescent="0.35">
      <c r="A183" s="322"/>
      <c r="B183" s="173"/>
      <c r="C183" s="166"/>
      <c r="D183" s="166"/>
      <c r="E183" s="166"/>
      <c r="F183" s="166"/>
      <c r="G183" s="166"/>
      <c r="H183" s="167"/>
      <c r="I183" s="166"/>
      <c r="J183" s="166"/>
      <c r="K183" s="168" t="s">
        <v>70</v>
      </c>
      <c r="L183" s="166"/>
      <c r="M183" s="166"/>
      <c r="N183" s="166"/>
      <c r="O183" s="169"/>
      <c r="P183" s="59"/>
    </row>
    <row r="184" spans="1:16" x14ac:dyDescent="0.35">
      <c r="B184" s="339"/>
      <c r="C184" s="340"/>
      <c r="D184" s="340"/>
      <c r="E184" s="340"/>
      <c r="F184" s="340"/>
      <c r="G184" s="340"/>
      <c r="H184" s="340"/>
      <c r="I184" s="340"/>
      <c r="J184" s="340"/>
      <c r="K184" s="340"/>
      <c r="L184" s="340"/>
      <c r="M184" s="340"/>
      <c r="N184" s="340"/>
      <c r="O184" s="341"/>
      <c r="P184" s="59"/>
    </row>
    <row r="185" spans="1:16" ht="13.25" customHeight="1" x14ac:dyDescent="0.35">
      <c r="B185" s="326" t="s">
        <v>92</v>
      </c>
      <c r="C185" s="327"/>
      <c r="D185" s="327"/>
      <c r="E185" s="327"/>
      <c r="F185" s="327"/>
      <c r="G185" s="327"/>
      <c r="H185" s="327"/>
      <c r="I185" s="327"/>
      <c r="J185" s="327"/>
      <c r="K185" s="327"/>
      <c r="L185" s="327"/>
      <c r="M185" s="327"/>
      <c r="N185" s="327"/>
      <c r="O185" s="328"/>
      <c r="P185" s="59"/>
    </row>
    <row r="186" spans="1:16" x14ac:dyDescent="0.35">
      <c r="B186" s="323"/>
      <c r="C186" s="324"/>
      <c r="D186" s="324"/>
      <c r="E186" s="324"/>
      <c r="F186" s="324"/>
      <c r="G186" s="324"/>
      <c r="H186" s="324"/>
      <c r="I186" s="324"/>
      <c r="J186" s="324"/>
      <c r="K186" s="324"/>
      <c r="L186" s="324"/>
      <c r="M186" s="324"/>
      <c r="N186" s="324"/>
      <c r="O186" s="325"/>
      <c r="P186" s="59"/>
    </row>
    <row r="187" spans="1:16" x14ac:dyDescent="0.35">
      <c r="B187" s="345" t="s">
        <v>93</v>
      </c>
      <c r="C187" s="346"/>
      <c r="D187" s="346"/>
      <c r="E187" s="346"/>
      <c r="F187" s="346"/>
      <c r="G187" s="346"/>
      <c r="H187" s="346"/>
      <c r="I187" s="346"/>
      <c r="J187" s="346"/>
      <c r="K187" s="346"/>
      <c r="L187" s="346"/>
      <c r="M187" s="346"/>
      <c r="N187" s="346"/>
      <c r="O187" s="347"/>
      <c r="P187" s="59"/>
    </row>
    <row r="188" spans="1:16" x14ac:dyDescent="0.35">
      <c r="B188" s="348"/>
      <c r="C188" s="349"/>
      <c r="D188" s="349"/>
      <c r="E188" s="349"/>
      <c r="F188" s="349"/>
      <c r="G188" s="349"/>
      <c r="H188" s="349"/>
      <c r="I188" s="349"/>
      <c r="J188" s="349"/>
      <c r="K188" s="349"/>
      <c r="L188" s="349"/>
      <c r="M188" s="349"/>
      <c r="N188" s="349"/>
      <c r="O188" s="351"/>
      <c r="P188" s="59"/>
    </row>
    <row r="189" spans="1:16" x14ac:dyDescent="0.35">
      <c r="A189" s="322">
        <f>A182+1</f>
        <v>77</v>
      </c>
      <c r="B189" s="74"/>
      <c r="C189" s="41"/>
      <c r="D189" s="41"/>
      <c r="E189" s="41"/>
      <c r="F189" s="41"/>
      <c r="G189" s="41"/>
      <c r="H189" s="58"/>
      <c r="I189" s="41"/>
      <c r="J189" s="41"/>
      <c r="K189" s="42" t="s">
        <v>75</v>
      </c>
      <c r="L189" s="41" t="s">
        <v>9</v>
      </c>
      <c r="M189" s="41" t="s">
        <v>10</v>
      </c>
      <c r="N189" s="48"/>
      <c r="O189" s="43"/>
      <c r="P189" s="59"/>
    </row>
    <row r="190" spans="1:16" x14ac:dyDescent="0.35">
      <c r="A190" s="322"/>
      <c r="B190" s="75"/>
      <c r="C190" s="44"/>
      <c r="D190" s="44"/>
      <c r="E190" s="44"/>
      <c r="F190" s="44"/>
      <c r="G190" s="44"/>
      <c r="H190" s="47"/>
      <c r="I190" s="44"/>
      <c r="J190" s="44"/>
      <c r="K190" s="53" t="s">
        <v>142</v>
      </c>
      <c r="L190" s="44"/>
      <c r="M190" s="44"/>
      <c r="N190" s="44"/>
      <c r="O190" s="45"/>
      <c r="P190" s="59"/>
    </row>
    <row r="191" spans="1:16" x14ac:dyDescent="0.35">
      <c r="A191" s="322">
        <f>A189+1</f>
        <v>78</v>
      </c>
      <c r="B191" s="74"/>
      <c r="C191" s="41"/>
      <c r="D191" s="41"/>
      <c r="E191" s="41"/>
      <c r="F191" s="41"/>
      <c r="G191" s="41"/>
      <c r="H191" s="58"/>
      <c r="I191" s="41"/>
      <c r="J191" s="41"/>
      <c r="K191" s="42" t="s">
        <v>76</v>
      </c>
      <c r="L191" s="41" t="s">
        <v>9</v>
      </c>
      <c r="M191" s="41" t="s">
        <v>10</v>
      </c>
      <c r="N191" s="48"/>
      <c r="O191" s="43"/>
      <c r="P191" s="59"/>
    </row>
    <row r="192" spans="1:16" x14ac:dyDescent="0.35">
      <c r="A192" s="322"/>
      <c r="B192" s="75"/>
      <c r="C192" s="44"/>
      <c r="D192" s="44"/>
      <c r="E192" s="44"/>
      <c r="F192" s="44"/>
      <c r="G192" s="44"/>
      <c r="H192" s="47"/>
      <c r="I192" s="44"/>
      <c r="J192" s="44"/>
      <c r="K192" s="53" t="s">
        <v>142</v>
      </c>
      <c r="L192" s="44"/>
      <c r="M192" s="44"/>
      <c r="N192" s="44"/>
      <c r="O192" s="45"/>
      <c r="P192" s="59"/>
    </row>
    <row r="193" spans="1:16" x14ac:dyDescent="0.35">
      <c r="A193" s="322">
        <f>A191+1</f>
        <v>79</v>
      </c>
      <c r="B193" s="74"/>
      <c r="C193" s="41"/>
      <c r="D193" s="41"/>
      <c r="E193" s="41"/>
      <c r="F193" s="41"/>
      <c r="G193" s="41"/>
      <c r="H193" s="58"/>
      <c r="I193" s="41"/>
      <c r="J193" s="41"/>
      <c r="K193" s="52" t="s">
        <v>37</v>
      </c>
      <c r="L193" s="48" t="s">
        <v>99</v>
      </c>
      <c r="M193" s="49"/>
      <c r="N193" s="49"/>
      <c r="O193" s="43"/>
      <c r="P193" s="59"/>
    </row>
    <row r="194" spans="1:16" x14ac:dyDescent="0.35">
      <c r="A194" s="322"/>
      <c r="B194" s="75"/>
      <c r="C194" s="44"/>
      <c r="D194" s="44"/>
      <c r="E194" s="44"/>
      <c r="F194" s="44"/>
      <c r="G194" s="44"/>
      <c r="H194" s="47"/>
      <c r="I194" s="44"/>
      <c r="J194" s="44"/>
      <c r="K194" s="52" t="s">
        <v>77</v>
      </c>
      <c r="L194" s="46"/>
      <c r="M194" s="49"/>
      <c r="N194" s="49"/>
      <c r="O194" s="50"/>
      <c r="P194" s="59"/>
    </row>
    <row r="195" spans="1:16" x14ac:dyDescent="0.35">
      <c r="A195" s="322">
        <f t="shared" ref="A195" si="57">A193+1</f>
        <v>80</v>
      </c>
      <c r="B195" s="93"/>
      <c r="C195" s="79"/>
      <c r="D195" s="79"/>
      <c r="E195" s="79"/>
      <c r="F195" s="79"/>
      <c r="G195" s="79"/>
      <c r="H195" s="94"/>
      <c r="I195" s="79"/>
      <c r="J195" s="79"/>
      <c r="K195" s="81" t="s">
        <v>78</v>
      </c>
      <c r="L195" s="82" t="s">
        <v>98</v>
      </c>
      <c r="M195" s="79"/>
      <c r="N195" s="82"/>
      <c r="O195" s="83"/>
      <c r="P195" s="59"/>
    </row>
    <row r="196" spans="1:16" x14ac:dyDescent="0.35">
      <c r="A196" s="322"/>
      <c r="B196" s="95"/>
      <c r="C196" s="86"/>
      <c r="D196" s="86"/>
      <c r="E196" s="86"/>
      <c r="F196" s="86"/>
      <c r="G196" s="86"/>
      <c r="H196" s="87"/>
      <c r="I196" s="86"/>
      <c r="J196" s="86"/>
      <c r="K196" s="88" t="s">
        <v>77</v>
      </c>
      <c r="L196" s="86"/>
      <c r="M196" s="86"/>
      <c r="N196" s="86"/>
      <c r="O196" s="89"/>
      <c r="P196" s="59"/>
    </row>
    <row r="197" spans="1:16" x14ac:dyDescent="0.35">
      <c r="A197" s="322">
        <f t="shared" ref="A197" si="58">A195+1</f>
        <v>81</v>
      </c>
      <c r="B197" s="93"/>
      <c r="C197" s="79"/>
      <c r="D197" s="79"/>
      <c r="E197" s="79"/>
      <c r="F197" s="79"/>
      <c r="G197" s="79"/>
      <c r="H197" s="94"/>
      <c r="I197" s="79"/>
      <c r="J197" s="79"/>
      <c r="K197" s="81" t="s">
        <v>79</v>
      </c>
      <c r="L197" s="82" t="s">
        <v>98</v>
      </c>
      <c r="M197" s="79"/>
      <c r="N197" s="82"/>
      <c r="O197" s="83"/>
      <c r="P197" s="59"/>
    </row>
    <row r="198" spans="1:16" x14ac:dyDescent="0.35">
      <c r="A198" s="322"/>
      <c r="B198" s="95"/>
      <c r="C198" s="86"/>
      <c r="D198" s="86"/>
      <c r="E198" s="86"/>
      <c r="F198" s="86"/>
      <c r="G198" s="86"/>
      <c r="H198" s="87"/>
      <c r="I198" s="86"/>
      <c r="J198" s="86"/>
      <c r="K198" s="88" t="s">
        <v>77</v>
      </c>
      <c r="L198" s="86"/>
      <c r="M198" s="86"/>
      <c r="N198" s="86"/>
      <c r="O198" s="89"/>
      <c r="P198" s="59"/>
    </row>
    <row r="199" spans="1:16" x14ac:dyDescent="0.35">
      <c r="A199" s="322">
        <f t="shared" ref="A199" si="59">A197+1</f>
        <v>82</v>
      </c>
      <c r="B199" s="93"/>
      <c r="C199" s="79"/>
      <c r="D199" s="79"/>
      <c r="E199" s="79"/>
      <c r="F199" s="79"/>
      <c r="G199" s="79"/>
      <c r="H199" s="94"/>
      <c r="I199" s="79"/>
      <c r="J199" s="79"/>
      <c r="K199" s="96" t="s">
        <v>44</v>
      </c>
      <c r="L199" s="82" t="s">
        <v>98</v>
      </c>
      <c r="M199" s="79"/>
      <c r="N199" s="79"/>
      <c r="O199" s="83"/>
      <c r="P199" s="59"/>
    </row>
    <row r="200" spans="1:16" x14ac:dyDescent="0.35">
      <c r="A200" s="322"/>
      <c r="B200" s="95"/>
      <c r="C200" s="86"/>
      <c r="D200" s="86"/>
      <c r="E200" s="86"/>
      <c r="F200" s="86"/>
      <c r="G200" s="86"/>
      <c r="H200" s="87"/>
      <c r="I200" s="86"/>
      <c r="J200" s="86"/>
      <c r="K200" s="88" t="s">
        <v>77</v>
      </c>
      <c r="L200" s="86"/>
      <c r="M200" s="86"/>
      <c r="N200" s="86"/>
      <c r="O200" s="89"/>
      <c r="P200" s="59"/>
    </row>
    <row r="201" spans="1:16" x14ac:dyDescent="0.35">
      <c r="A201" s="322">
        <f t="shared" ref="A201" si="60">A199+1</f>
        <v>83</v>
      </c>
      <c r="B201" s="93"/>
      <c r="C201" s="79"/>
      <c r="D201" s="79"/>
      <c r="E201" s="79"/>
      <c r="F201" s="79"/>
      <c r="G201" s="79"/>
      <c r="H201" s="94"/>
      <c r="I201" s="79"/>
      <c r="J201" s="79"/>
      <c r="K201" s="96" t="s">
        <v>43</v>
      </c>
      <c r="L201" s="82" t="s">
        <v>98</v>
      </c>
      <c r="M201" s="91"/>
      <c r="N201" s="91"/>
      <c r="O201" s="83"/>
      <c r="P201" s="59"/>
    </row>
    <row r="202" spans="1:16" x14ac:dyDescent="0.35">
      <c r="A202" s="322"/>
      <c r="B202" s="97"/>
      <c r="C202" s="86"/>
      <c r="D202" s="91"/>
      <c r="E202" s="91"/>
      <c r="F202" s="91"/>
      <c r="G202" s="86"/>
      <c r="H202" s="87"/>
      <c r="I202" s="91"/>
      <c r="J202" s="91"/>
      <c r="K202" s="88" t="s">
        <v>77</v>
      </c>
      <c r="L202" s="86"/>
      <c r="M202" s="91"/>
      <c r="N202" s="91"/>
      <c r="O202" s="89"/>
      <c r="P202" s="59"/>
    </row>
    <row r="203" spans="1:16" x14ac:dyDescent="0.35">
      <c r="A203" s="322">
        <f t="shared" ref="A203" si="61">A201+1</f>
        <v>84</v>
      </c>
      <c r="B203" s="93"/>
      <c r="C203" s="79"/>
      <c r="D203" s="79"/>
      <c r="E203" s="79"/>
      <c r="F203" s="79"/>
      <c r="G203" s="79"/>
      <c r="H203" s="94"/>
      <c r="I203" s="79"/>
      <c r="J203" s="79"/>
      <c r="K203" s="81" t="s">
        <v>80</v>
      </c>
      <c r="L203" s="82" t="s">
        <v>98</v>
      </c>
      <c r="M203" s="79"/>
      <c r="N203" s="82"/>
      <c r="O203" s="83"/>
      <c r="P203" s="59"/>
    </row>
    <row r="204" spans="1:16" x14ac:dyDescent="0.35">
      <c r="A204" s="322"/>
      <c r="B204" s="95"/>
      <c r="C204" s="86"/>
      <c r="D204" s="86"/>
      <c r="E204" s="86"/>
      <c r="F204" s="86"/>
      <c r="G204" s="86"/>
      <c r="H204" s="87"/>
      <c r="I204" s="86"/>
      <c r="J204" s="86"/>
      <c r="K204" s="88" t="s">
        <v>77</v>
      </c>
      <c r="L204" s="86"/>
      <c r="M204" s="86"/>
      <c r="N204" s="86"/>
      <c r="O204" s="89"/>
      <c r="P204" s="59"/>
    </row>
    <row r="205" spans="1:16" x14ac:dyDescent="0.35">
      <c r="A205" s="322">
        <f t="shared" ref="A205" si="62">A203+1</f>
        <v>85</v>
      </c>
      <c r="B205" s="93"/>
      <c r="C205" s="79"/>
      <c r="D205" s="79"/>
      <c r="E205" s="79"/>
      <c r="F205" s="79"/>
      <c r="G205" s="79"/>
      <c r="H205" s="94"/>
      <c r="I205" s="79"/>
      <c r="J205" s="79"/>
      <c r="K205" s="81" t="s">
        <v>81</v>
      </c>
      <c r="L205" s="82" t="s">
        <v>98</v>
      </c>
      <c r="M205" s="79"/>
      <c r="N205" s="82"/>
      <c r="O205" s="83"/>
      <c r="P205" s="59"/>
    </row>
    <row r="206" spans="1:16" x14ac:dyDescent="0.35">
      <c r="A206" s="322"/>
      <c r="B206" s="95"/>
      <c r="C206" s="86"/>
      <c r="D206" s="86"/>
      <c r="E206" s="86"/>
      <c r="F206" s="86"/>
      <c r="G206" s="86"/>
      <c r="H206" s="87"/>
      <c r="I206" s="86"/>
      <c r="J206" s="86"/>
      <c r="K206" s="88" t="s">
        <v>77</v>
      </c>
      <c r="L206" s="86"/>
      <c r="M206" s="86"/>
      <c r="N206" s="86"/>
      <c r="O206" s="89"/>
      <c r="P206" s="59"/>
    </row>
    <row r="207" spans="1:16" x14ac:dyDescent="0.35">
      <c r="A207" s="322">
        <f t="shared" ref="A207" si="63">A205+1</f>
        <v>86</v>
      </c>
      <c r="B207" s="93"/>
      <c r="C207" s="79"/>
      <c r="D207" s="79"/>
      <c r="E207" s="79"/>
      <c r="F207" s="79"/>
      <c r="G207" s="79"/>
      <c r="H207" s="94"/>
      <c r="I207" s="79"/>
      <c r="J207" s="79"/>
      <c r="K207" s="81" t="s">
        <v>88</v>
      </c>
      <c r="L207" s="82" t="s">
        <v>98</v>
      </c>
      <c r="M207" s="91"/>
      <c r="N207" s="91"/>
      <c r="O207" s="83"/>
      <c r="P207" s="59"/>
    </row>
    <row r="208" spans="1:16" x14ac:dyDescent="0.35">
      <c r="A208" s="322"/>
      <c r="B208" s="95"/>
      <c r="C208" s="86"/>
      <c r="D208" s="86"/>
      <c r="E208" s="86"/>
      <c r="F208" s="86"/>
      <c r="G208" s="86"/>
      <c r="H208" s="87"/>
      <c r="I208" s="86"/>
      <c r="J208" s="86"/>
      <c r="K208" s="88" t="s">
        <v>77</v>
      </c>
      <c r="L208" s="86"/>
      <c r="M208" s="91"/>
      <c r="N208" s="91"/>
      <c r="O208" s="89"/>
      <c r="P208" s="59"/>
    </row>
    <row r="209" spans="1:16" x14ac:dyDescent="0.35">
      <c r="A209" s="322">
        <f t="shared" ref="A209" si="64">A207+1</f>
        <v>87</v>
      </c>
      <c r="B209" s="93"/>
      <c r="C209" s="79"/>
      <c r="D209" s="79"/>
      <c r="E209" s="79"/>
      <c r="F209" s="79"/>
      <c r="G209" s="79"/>
      <c r="H209" s="94"/>
      <c r="I209" s="79"/>
      <c r="J209" s="79"/>
      <c r="K209" s="96" t="s">
        <v>82</v>
      </c>
      <c r="L209" s="82" t="s">
        <v>100</v>
      </c>
      <c r="M209" s="79"/>
      <c r="N209" s="79"/>
      <c r="O209" s="83"/>
      <c r="P209" s="59"/>
    </row>
    <row r="210" spans="1:16" x14ac:dyDescent="0.35">
      <c r="A210" s="322"/>
      <c r="B210" s="95"/>
      <c r="C210" s="86"/>
      <c r="D210" s="86"/>
      <c r="E210" s="86"/>
      <c r="F210" s="86"/>
      <c r="G210" s="86"/>
      <c r="H210" s="87"/>
      <c r="I210" s="86"/>
      <c r="J210" s="86"/>
      <c r="K210" s="88" t="s">
        <v>77</v>
      </c>
      <c r="L210" s="86"/>
      <c r="M210" s="86"/>
      <c r="N210" s="86"/>
      <c r="O210" s="89"/>
      <c r="P210" s="59"/>
    </row>
    <row r="211" spans="1:16" x14ac:dyDescent="0.35">
      <c r="A211" s="322">
        <f t="shared" ref="A211" si="65">A209+1</f>
        <v>88</v>
      </c>
      <c r="B211" s="93"/>
      <c r="C211" s="79"/>
      <c r="D211" s="79"/>
      <c r="E211" s="79"/>
      <c r="F211" s="79"/>
      <c r="G211" s="79"/>
      <c r="H211" s="94"/>
      <c r="I211" s="79"/>
      <c r="J211" s="79"/>
      <c r="K211" s="81" t="s">
        <v>83</v>
      </c>
      <c r="L211" s="82" t="s">
        <v>98</v>
      </c>
      <c r="M211" s="79"/>
      <c r="N211" s="82"/>
      <c r="O211" s="83"/>
      <c r="P211" s="59"/>
    </row>
    <row r="212" spans="1:16" x14ac:dyDescent="0.35">
      <c r="A212" s="322"/>
      <c r="B212" s="95"/>
      <c r="C212" s="86"/>
      <c r="D212" s="86"/>
      <c r="E212" s="86"/>
      <c r="F212" s="86"/>
      <c r="G212" s="86"/>
      <c r="H212" s="87"/>
      <c r="I212" s="86"/>
      <c r="J212" s="86"/>
      <c r="K212" s="88" t="s">
        <v>77</v>
      </c>
      <c r="L212" s="86"/>
      <c r="M212" s="86"/>
      <c r="N212" s="86"/>
      <c r="O212" s="89"/>
      <c r="P212" s="59"/>
    </row>
    <row r="213" spans="1:16" x14ac:dyDescent="0.35">
      <c r="A213" s="322">
        <f t="shared" ref="A213" si="66">A211+1</f>
        <v>89</v>
      </c>
      <c r="B213" s="93"/>
      <c r="C213" s="79"/>
      <c r="D213" s="79"/>
      <c r="E213" s="79"/>
      <c r="F213" s="79"/>
      <c r="G213" s="79"/>
      <c r="H213" s="94"/>
      <c r="I213" s="79"/>
      <c r="J213" s="79"/>
      <c r="K213" s="81" t="s">
        <v>84</v>
      </c>
      <c r="L213" s="82" t="s">
        <v>98</v>
      </c>
      <c r="M213" s="79"/>
      <c r="N213" s="82"/>
      <c r="O213" s="83"/>
      <c r="P213" s="59"/>
    </row>
    <row r="214" spans="1:16" x14ac:dyDescent="0.35">
      <c r="A214" s="322"/>
      <c r="B214" s="95"/>
      <c r="C214" s="86"/>
      <c r="D214" s="86"/>
      <c r="E214" s="86"/>
      <c r="F214" s="86"/>
      <c r="G214" s="86"/>
      <c r="H214" s="87"/>
      <c r="I214" s="86"/>
      <c r="J214" s="86"/>
      <c r="K214" s="88" t="s">
        <v>77</v>
      </c>
      <c r="L214" s="86"/>
      <c r="M214" s="86"/>
      <c r="N214" s="86"/>
      <c r="O214" s="89"/>
      <c r="P214" s="59"/>
    </row>
    <row r="215" spans="1:16" x14ac:dyDescent="0.35">
      <c r="A215" s="322">
        <f t="shared" ref="A215" si="67">A213+1</f>
        <v>90</v>
      </c>
      <c r="B215" s="93"/>
      <c r="C215" s="79"/>
      <c r="D215" s="79"/>
      <c r="E215" s="79"/>
      <c r="F215" s="79"/>
      <c r="G215" s="79"/>
      <c r="H215" s="94"/>
      <c r="I215" s="79"/>
      <c r="J215" s="79"/>
      <c r="K215" s="81" t="s">
        <v>85</v>
      </c>
      <c r="L215" s="82" t="s">
        <v>98</v>
      </c>
      <c r="M215" s="79"/>
      <c r="N215" s="82"/>
      <c r="O215" s="83"/>
      <c r="P215" s="59"/>
    </row>
    <row r="216" spans="1:16" x14ac:dyDescent="0.35">
      <c r="A216" s="322"/>
      <c r="B216" s="95"/>
      <c r="C216" s="86"/>
      <c r="D216" s="86"/>
      <c r="E216" s="86"/>
      <c r="F216" s="86"/>
      <c r="G216" s="86"/>
      <c r="H216" s="87"/>
      <c r="I216" s="86"/>
      <c r="J216" s="86"/>
      <c r="K216" s="88" t="s">
        <v>77</v>
      </c>
      <c r="L216" s="86"/>
      <c r="M216" s="86"/>
      <c r="N216" s="86"/>
      <c r="O216" s="89"/>
      <c r="P216" s="59"/>
    </row>
    <row r="217" spans="1:16" x14ac:dyDescent="0.35">
      <c r="A217" s="322">
        <f t="shared" ref="A217" si="68">A215+1</f>
        <v>91</v>
      </c>
      <c r="B217" s="93"/>
      <c r="C217" s="79"/>
      <c r="D217" s="79"/>
      <c r="E217" s="79"/>
      <c r="F217" s="79"/>
      <c r="G217" s="79"/>
      <c r="H217" s="94"/>
      <c r="I217" s="79"/>
      <c r="J217" s="79"/>
      <c r="K217" s="96" t="s">
        <v>86</v>
      </c>
      <c r="L217" s="82" t="s">
        <v>98</v>
      </c>
      <c r="M217" s="79"/>
      <c r="N217" s="82"/>
      <c r="O217" s="83"/>
      <c r="P217" s="59"/>
    </row>
    <row r="218" spans="1:16" x14ac:dyDescent="0.35">
      <c r="A218" s="322"/>
      <c r="B218" s="95"/>
      <c r="C218" s="86"/>
      <c r="D218" s="86"/>
      <c r="E218" s="86"/>
      <c r="F218" s="86"/>
      <c r="G218" s="86"/>
      <c r="H218" s="87"/>
      <c r="I218" s="86"/>
      <c r="J218" s="86"/>
      <c r="K218" s="88" t="s">
        <v>77</v>
      </c>
      <c r="L218" s="86"/>
      <c r="M218" s="86"/>
      <c r="N218" s="86"/>
      <c r="O218" s="89"/>
      <c r="P218" s="59"/>
    </row>
    <row r="219" spans="1:16" x14ac:dyDescent="0.35">
      <c r="A219" s="322">
        <f t="shared" ref="A219" si="69">A217+1</f>
        <v>92</v>
      </c>
      <c r="B219" s="93"/>
      <c r="C219" s="79"/>
      <c r="D219" s="79"/>
      <c r="E219" s="79"/>
      <c r="F219" s="79"/>
      <c r="G219" s="79"/>
      <c r="H219" s="94"/>
      <c r="I219" s="79"/>
      <c r="J219" s="79"/>
      <c r="K219" s="96" t="s">
        <v>87</v>
      </c>
      <c r="L219" s="82" t="s">
        <v>98</v>
      </c>
      <c r="M219" s="79"/>
      <c r="N219" s="79"/>
      <c r="O219" s="83"/>
      <c r="P219" s="59"/>
    </row>
    <row r="220" spans="1:16" x14ac:dyDescent="0.35">
      <c r="A220" s="322"/>
      <c r="B220" s="97"/>
      <c r="C220" s="86"/>
      <c r="D220" s="91"/>
      <c r="E220" s="91"/>
      <c r="F220" s="91"/>
      <c r="G220" s="86"/>
      <c r="H220" s="87"/>
      <c r="I220" s="91"/>
      <c r="J220" s="91"/>
      <c r="K220" s="88" t="s">
        <v>77</v>
      </c>
      <c r="L220" s="86"/>
      <c r="M220" s="86"/>
      <c r="N220" s="86"/>
      <c r="O220" s="89"/>
      <c r="P220" s="59"/>
    </row>
    <row r="221" spans="1:16" x14ac:dyDescent="0.35">
      <c r="A221" s="322">
        <f t="shared" ref="A221" si="70">A219+1</f>
        <v>93</v>
      </c>
      <c r="B221" s="93"/>
      <c r="C221" s="79"/>
      <c r="D221" s="79"/>
      <c r="E221" s="79"/>
      <c r="F221" s="79"/>
      <c r="G221" s="79"/>
      <c r="H221" s="94"/>
      <c r="I221" s="79"/>
      <c r="J221" s="79"/>
      <c r="K221" s="90" t="s">
        <v>89</v>
      </c>
      <c r="L221" s="79" t="s">
        <v>9</v>
      </c>
      <c r="M221" s="79" t="s">
        <v>10</v>
      </c>
      <c r="N221" s="79"/>
      <c r="O221" s="83"/>
      <c r="P221" s="59"/>
    </row>
    <row r="222" spans="1:16" x14ac:dyDescent="0.35">
      <c r="A222" s="322"/>
      <c r="B222" s="95"/>
      <c r="C222" s="86"/>
      <c r="D222" s="86"/>
      <c r="E222" s="86"/>
      <c r="F222" s="86"/>
      <c r="G222" s="86"/>
      <c r="H222" s="87"/>
      <c r="I222" s="86"/>
      <c r="J222" s="86"/>
      <c r="K222" s="88" t="s">
        <v>77</v>
      </c>
      <c r="L222" s="86"/>
      <c r="M222" s="86"/>
      <c r="N222" s="86"/>
      <c r="O222" s="89"/>
      <c r="P222" s="59"/>
    </row>
    <row r="223" spans="1:16" x14ac:dyDescent="0.35">
      <c r="A223" s="322">
        <f t="shared" ref="A223" si="71">A221+1</f>
        <v>94</v>
      </c>
      <c r="B223" s="93"/>
      <c r="C223" s="79"/>
      <c r="D223" s="79"/>
      <c r="E223" s="79"/>
      <c r="F223" s="79"/>
      <c r="G223" s="79"/>
      <c r="H223" s="94"/>
      <c r="I223" s="79"/>
      <c r="J223" s="79"/>
      <c r="K223" s="90" t="s">
        <v>90</v>
      </c>
      <c r="L223" s="79" t="s">
        <v>9</v>
      </c>
      <c r="M223" s="79" t="s">
        <v>10</v>
      </c>
      <c r="N223" s="79"/>
      <c r="O223" s="83"/>
      <c r="P223" s="59"/>
    </row>
    <row r="224" spans="1:16" x14ac:dyDescent="0.35">
      <c r="A224" s="322"/>
      <c r="B224" s="95"/>
      <c r="C224" s="86"/>
      <c r="D224" s="86"/>
      <c r="E224" s="86"/>
      <c r="F224" s="86"/>
      <c r="G224" s="86"/>
      <c r="H224" s="87"/>
      <c r="I224" s="86"/>
      <c r="J224" s="86"/>
      <c r="K224" s="88" t="s">
        <v>77</v>
      </c>
      <c r="L224" s="86"/>
      <c r="M224" s="86"/>
      <c r="N224" s="86"/>
      <c r="O224" s="89"/>
      <c r="P224" s="59"/>
    </row>
    <row r="225" spans="1:16" x14ac:dyDescent="0.35">
      <c r="A225" s="322">
        <f t="shared" ref="A225" si="72">A223+1</f>
        <v>95</v>
      </c>
      <c r="B225" s="93"/>
      <c r="C225" s="79"/>
      <c r="D225" s="79"/>
      <c r="E225" s="79"/>
      <c r="F225" s="79"/>
      <c r="G225" s="79"/>
      <c r="H225" s="94"/>
      <c r="I225" s="79"/>
      <c r="J225" s="79"/>
      <c r="K225" s="90" t="s">
        <v>91</v>
      </c>
      <c r="L225" s="79" t="s">
        <v>9</v>
      </c>
      <c r="M225" s="79" t="s">
        <v>10</v>
      </c>
      <c r="N225" s="79"/>
      <c r="O225" s="83"/>
      <c r="P225" s="59"/>
    </row>
    <row r="226" spans="1:16" x14ac:dyDescent="0.35">
      <c r="A226" s="322"/>
      <c r="B226" s="95"/>
      <c r="C226" s="86"/>
      <c r="D226" s="86"/>
      <c r="E226" s="86"/>
      <c r="F226" s="86"/>
      <c r="G226" s="86"/>
      <c r="H226" s="87"/>
      <c r="I226" s="86"/>
      <c r="J226" s="86"/>
      <c r="K226" s="88" t="s">
        <v>77</v>
      </c>
      <c r="L226" s="86"/>
      <c r="M226" s="86"/>
      <c r="N226" s="86"/>
      <c r="O226" s="89"/>
      <c r="P226" s="59"/>
    </row>
    <row r="227" spans="1:16" x14ac:dyDescent="0.35">
      <c r="A227" s="322">
        <f t="shared" ref="A227" si="73">A225+1</f>
        <v>96</v>
      </c>
      <c r="B227" s="178"/>
      <c r="C227" s="147"/>
      <c r="D227" s="147"/>
      <c r="E227" s="147"/>
      <c r="F227" s="147"/>
      <c r="G227" s="147"/>
      <c r="H227" s="180"/>
      <c r="I227" s="147"/>
      <c r="J227" s="147"/>
      <c r="K227" s="149" t="s">
        <v>78</v>
      </c>
      <c r="L227" s="150" t="s">
        <v>98</v>
      </c>
      <c r="M227" s="147"/>
      <c r="N227" s="150"/>
      <c r="O227" s="151"/>
      <c r="P227" s="59"/>
    </row>
    <row r="228" spans="1:16" x14ac:dyDescent="0.35">
      <c r="A228" s="322"/>
      <c r="B228" s="179"/>
      <c r="C228" s="153"/>
      <c r="D228" s="153"/>
      <c r="E228" s="153"/>
      <c r="F228" s="153"/>
      <c r="G228" s="153"/>
      <c r="H228" s="154"/>
      <c r="I228" s="153"/>
      <c r="J228" s="153"/>
      <c r="K228" s="155" t="s">
        <v>77</v>
      </c>
      <c r="L228" s="153"/>
      <c r="M228" s="153"/>
      <c r="N228" s="153"/>
      <c r="O228" s="156"/>
      <c r="P228" s="59"/>
    </row>
    <row r="229" spans="1:16" x14ac:dyDescent="0.35">
      <c r="A229" s="322">
        <f t="shared" ref="A229" si="74">A227+1</f>
        <v>97</v>
      </c>
      <c r="B229" s="178"/>
      <c r="C229" s="147"/>
      <c r="D229" s="147"/>
      <c r="E229" s="147"/>
      <c r="F229" s="147"/>
      <c r="G229" s="147"/>
      <c r="H229" s="180"/>
      <c r="I229" s="147"/>
      <c r="J229" s="147"/>
      <c r="K229" s="149" t="s">
        <v>79</v>
      </c>
      <c r="L229" s="150" t="s">
        <v>98</v>
      </c>
      <c r="M229" s="147"/>
      <c r="N229" s="150"/>
      <c r="O229" s="151"/>
      <c r="P229" s="59"/>
    </row>
    <row r="230" spans="1:16" x14ac:dyDescent="0.35">
      <c r="A230" s="322"/>
      <c r="B230" s="179"/>
      <c r="C230" s="153"/>
      <c r="D230" s="153"/>
      <c r="E230" s="153"/>
      <c r="F230" s="153"/>
      <c r="G230" s="153"/>
      <c r="H230" s="154"/>
      <c r="I230" s="153"/>
      <c r="J230" s="153"/>
      <c r="K230" s="155" t="s">
        <v>77</v>
      </c>
      <c r="L230" s="153"/>
      <c r="M230" s="153"/>
      <c r="N230" s="153"/>
      <c r="O230" s="156"/>
      <c r="P230" s="59"/>
    </row>
    <row r="231" spans="1:16" x14ac:dyDescent="0.35">
      <c r="A231" s="322">
        <f t="shared" ref="A231" si="75">A229+1</f>
        <v>98</v>
      </c>
      <c r="B231" s="178"/>
      <c r="C231" s="147"/>
      <c r="D231" s="147"/>
      <c r="E231" s="147"/>
      <c r="F231" s="147"/>
      <c r="G231" s="147"/>
      <c r="H231" s="180"/>
      <c r="I231" s="147"/>
      <c r="J231" s="147"/>
      <c r="K231" s="182" t="s">
        <v>44</v>
      </c>
      <c r="L231" s="150" t="s">
        <v>98</v>
      </c>
      <c r="M231" s="147"/>
      <c r="N231" s="147"/>
      <c r="O231" s="151"/>
      <c r="P231" s="59"/>
    </row>
    <row r="232" spans="1:16" x14ac:dyDescent="0.35">
      <c r="A232" s="322"/>
      <c r="B232" s="179"/>
      <c r="C232" s="153"/>
      <c r="D232" s="153"/>
      <c r="E232" s="153"/>
      <c r="F232" s="153"/>
      <c r="G232" s="153"/>
      <c r="H232" s="154"/>
      <c r="I232" s="153"/>
      <c r="J232" s="153"/>
      <c r="K232" s="155" t="s">
        <v>77</v>
      </c>
      <c r="L232" s="153"/>
      <c r="M232" s="153"/>
      <c r="N232" s="153"/>
      <c r="O232" s="156"/>
      <c r="P232" s="59"/>
    </row>
    <row r="233" spans="1:16" x14ac:dyDescent="0.35">
      <c r="A233" s="322">
        <f t="shared" ref="A233" si="76">A231+1</f>
        <v>99</v>
      </c>
      <c r="B233" s="178"/>
      <c r="C233" s="147"/>
      <c r="D233" s="147"/>
      <c r="E233" s="147"/>
      <c r="F233" s="147"/>
      <c r="G233" s="147"/>
      <c r="H233" s="180"/>
      <c r="I233" s="147"/>
      <c r="J233" s="147"/>
      <c r="K233" s="182" t="s">
        <v>43</v>
      </c>
      <c r="L233" s="150" t="s">
        <v>98</v>
      </c>
      <c r="M233" s="158"/>
      <c r="N233" s="158"/>
      <c r="O233" s="151"/>
      <c r="P233" s="59"/>
    </row>
    <row r="234" spans="1:16" x14ac:dyDescent="0.35">
      <c r="A234" s="322"/>
      <c r="B234" s="183"/>
      <c r="C234" s="158"/>
      <c r="D234" s="158"/>
      <c r="E234" s="158"/>
      <c r="F234" s="158"/>
      <c r="G234" s="153"/>
      <c r="H234" s="154"/>
      <c r="I234" s="153"/>
      <c r="J234" s="158"/>
      <c r="K234" s="155" t="s">
        <v>77</v>
      </c>
      <c r="L234" s="153"/>
      <c r="M234" s="158"/>
      <c r="N234" s="158"/>
      <c r="O234" s="181"/>
      <c r="P234" s="59"/>
    </row>
    <row r="235" spans="1:16" x14ac:dyDescent="0.35">
      <c r="A235" s="322">
        <f t="shared" ref="A235" si="77">A233+1</f>
        <v>100</v>
      </c>
      <c r="B235" s="178"/>
      <c r="C235" s="147"/>
      <c r="D235" s="147"/>
      <c r="E235" s="147"/>
      <c r="F235" s="147"/>
      <c r="G235" s="147"/>
      <c r="H235" s="180"/>
      <c r="I235" s="147"/>
      <c r="J235" s="147"/>
      <c r="K235" s="149" t="s">
        <v>80</v>
      </c>
      <c r="L235" s="150" t="s">
        <v>98</v>
      </c>
      <c r="M235" s="147"/>
      <c r="N235" s="150"/>
      <c r="O235" s="151"/>
      <c r="P235" s="59"/>
    </row>
    <row r="236" spans="1:16" x14ac:dyDescent="0.35">
      <c r="A236" s="322"/>
      <c r="B236" s="179"/>
      <c r="C236" s="153"/>
      <c r="D236" s="158"/>
      <c r="E236" s="153"/>
      <c r="F236" s="153"/>
      <c r="G236" s="153"/>
      <c r="H236" s="154"/>
      <c r="I236" s="153"/>
      <c r="J236" s="153"/>
      <c r="K236" s="155" t="s">
        <v>77</v>
      </c>
      <c r="L236" s="153"/>
      <c r="M236" s="153"/>
      <c r="N236" s="153"/>
      <c r="O236" s="156"/>
      <c r="P236" s="59"/>
    </row>
    <row r="237" spans="1:16" x14ac:dyDescent="0.35">
      <c r="A237" s="322">
        <f t="shared" ref="A237" si="78">A235+1</f>
        <v>101</v>
      </c>
      <c r="B237" s="178"/>
      <c r="C237" s="147"/>
      <c r="D237" s="147"/>
      <c r="E237" s="147"/>
      <c r="F237" s="147"/>
      <c r="G237" s="147"/>
      <c r="H237" s="180"/>
      <c r="I237" s="147"/>
      <c r="J237" s="147"/>
      <c r="K237" s="149" t="s">
        <v>81</v>
      </c>
      <c r="L237" s="150" t="s">
        <v>98</v>
      </c>
      <c r="M237" s="147"/>
      <c r="N237" s="150"/>
      <c r="O237" s="151"/>
      <c r="P237" s="59"/>
    </row>
    <row r="238" spans="1:16" x14ac:dyDescent="0.35">
      <c r="A238" s="322"/>
      <c r="B238" s="179"/>
      <c r="C238" s="153"/>
      <c r="D238" s="158"/>
      <c r="E238" s="153"/>
      <c r="F238" s="153"/>
      <c r="G238" s="153"/>
      <c r="H238" s="154"/>
      <c r="I238" s="153"/>
      <c r="J238" s="153"/>
      <c r="K238" s="155" t="s">
        <v>77</v>
      </c>
      <c r="L238" s="153"/>
      <c r="M238" s="153"/>
      <c r="N238" s="153"/>
      <c r="O238" s="156"/>
      <c r="P238" s="59"/>
    </row>
    <row r="239" spans="1:16" x14ac:dyDescent="0.35">
      <c r="A239" s="322">
        <f t="shared" ref="A239" si="79">A237+1</f>
        <v>102</v>
      </c>
      <c r="B239" s="178"/>
      <c r="C239" s="147"/>
      <c r="D239" s="147"/>
      <c r="E239" s="147"/>
      <c r="F239" s="147"/>
      <c r="G239" s="147"/>
      <c r="H239" s="180"/>
      <c r="I239" s="147"/>
      <c r="J239" s="147"/>
      <c r="K239" s="149" t="s">
        <v>88</v>
      </c>
      <c r="L239" s="150" t="s">
        <v>98</v>
      </c>
      <c r="M239" s="158"/>
      <c r="N239" s="158"/>
      <c r="O239" s="151"/>
      <c r="P239" s="59"/>
    </row>
    <row r="240" spans="1:16" x14ac:dyDescent="0.35">
      <c r="A240" s="322"/>
      <c r="B240" s="179"/>
      <c r="C240" s="153"/>
      <c r="D240" s="158"/>
      <c r="E240" s="153"/>
      <c r="F240" s="153"/>
      <c r="G240" s="153"/>
      <c r="H240" s="154"/>
      <c r="I240" s="153"/>
      <c r="J240" s="153"/>
      <c r="K240" s="155" t="s">
        <v>77</v>
      </c>
      <c r="L240" s="153"/>
      <c r="M240" s="158"/>
      <c r="N240" s="158"/>
      <c r="O240" s="156"/>
      <c r="P240" s="59"/>
    </row>
    <row r="241" spans="1:16" x14ac:dyDescent="0.35">
      <c r="A241" s="322">
        <f t="shared" ref="A241" si="80">A239+1</f>
        <v>103</v>
      </c>
      <c r="B241" s="178"/>
      <c r="C241" s="147"/>
      <c r="D241" s="147"/>
      <c r="E241" s="147"/>
      <c r="F241" s="147"/>
      <c r="G241" s="147"/>
      <c r="H241" s="180"/>
      <c r="I241" s="147"/>
      <c r="J241" s="147"/>
      <c r="K241" s="182" t="s">
        <v>82</v>
      </c>
      <c r="L241" s="150" t="s">
        <v>100</v>
      </c>
      <c r="M241" s="147"/>
      <c r="N241" s="147"/>
      <c r="O241" s="151"/>
      <c r="P241" s="59"/>
    </row>
    <row r="242" spans="1:16" x14ac:dyDescent="0.35">
      <c r="A242" s="322"/>
      <c r="B242" s="179"/>
      <c r="C242" s="153"/>
      <c r="D242" s="158"/>
      <c r="E242" s="153"/>
      <c r="F242" s="153"/>
      <c r="G242" s="153"/>
      <c r="H242" s="154"/>
      <c r="I242" s="153"/>
      <c r="J242" s="153"/>
      <c r="K242" s="155" t="s">
        <v>77</v>
      </c>
      <c r="L242" s="153"/>
      <c r="M242" s="153"/>
      <c r="N242" s="153"/>
      <c r="O242" s="156"/>
      <c r="P242" s="59"/>
    </row>
    <row r="243" spans="1:16" x14ac:dyDescent="0.35">
      <c r="A243" s="322">
        <f t="shared" ref="A243" si="81">A241+1</f>
        <v>104</v>
      </c>
      <c r="B243" s="178"/>
      <c r="C243" s="147"/>
      <c r="D243" s="147"/>
      <c r="E243" s="147"/>
      <c r="F243" s="147"/>
      <c r="G243" s="147"/>
      <c r="H243" s="180"/>
      <c r="I243" s="147"/>
      <c r="J243" s="147"/>
      <c r="K243" s="149" t="s">
        <v>83</v>
      </c>
      <c r="L243" s="150" t="s">
        <v>98</v>
      </c>
      <c r="M243" s="147"/>
      <c r="N243" s="150"/>
      <c r="O243" s="151"/>
      <c r="P243" s="59"/>
    </row>
    <row r="244" spans="1:16" x14ac:dyDescent="0.35">
      <c r="A244" s="322"/>
      <c r="B244" s="179"/>
      <c r="C244" s="153"/>
      <c r="D244" s="158"/>
      <c r="E244" s="153"/>
      <c r="F244" s="153"/>
      <c r="G244" s="153"/>
      <c r="H244" s="154"/>
      <c r="I244" s="153"/>
      <c r="J244" s="153"/>
      <c r="K244" s="155" t="s">
        <v>77</v>
      </c>
      <c r="L244" s="153"/>
      <c r="M244" s="153"/>
      <c r="N244" s="153"/>
      <c r="O244" s="156"/>
      <c r="P244" s="59"/>
    </row>
    <row r="245" spans="1:16" x14ac:dyDescent="0.35">
      <c r="A245" s="322">
        <f t="shared" ref="A245" si="82">A243+1</f>
        <v>105</v>
      </c>
      <c r="B245" s="178"/>
      <c r="C245" s="147"/>
      <c r="D245" s="147"/>
      <c r="E245" s="147"/>
      <c r="F245" s="147"/>
      <c r="G245" s="147"/>
      <c r="H245" s="180"/>
      <c r="I245" s="147"/>
      <c r="J245" s="147"/>
      <c r="K245" s="149" t="s">
        <v>84</v>
      </c>
      <c r="L245" s="150" t="s">
        <v>98</v>
      </c>
      <c r="M245" s="147"/>
      <c r="N245" s="150"/>
      <c r="O245" s="151"/>
      <c r="P245" s="59"/>
    </row>
    <row r="246" spans="1:16" x14ac:dyDescent="0.35">
      <c r="A246" s="322"/>
      <c r="B246" s="179"/>
      <c r="C246" s="153"/>
      <c r="D246" s="158"/>
      <c r="E246" s="153"/>
      <c r="F246" s="153"/>
      <c r="G246" s="153"/>
      <c r="H246" s="154"/>
      <c r="I246" s="153"/>
      <c r="J246" s="153"/>
      <c r="K246" s="155" t="s">
        <v>77</v>
      </c>
      <c r="L246" s="153"/>
      <c r="M246" s="153"/>
      <c r="N246" s="153"/>
      <c r="O246" s="156"/>
      <c r="P246" s="59"/>
    </row>
    <row r="247" spans="1:16" x14ac:dyDescent="0.35">
      <c r="A247" s="322">
        <f t="shared" ref="A247" si="83">A245+1</f>
        <v>106</v>
      </c>
      <c r="B247" s="178"/>
      <c r="C247" s="147"/>
      <c r="D247" s="147"/>
      <c r="E247" s="147"/>
      <c r="F247" s="147"/>
      <c r="G247" s="147"/>
      <c r="H247" s="180"/>
      <c r="I247" s="147"/>
      <c r="J247" s="147"/>
      <c r="K247" s="149" t="s">
        <v>85</v>
      </c>
      <c r="L247" s="150" t="s">
        <v>98</v>
      </c>
      <c r="M247" s="147"/>
      <c r="N247" s="150"/>
      <c r="O247" s="151"/>
      <c r="P247" s="59"/>
    </row>
    <row r="248" spans="1:16" x14ac:dyDescent="0.35">
      <c r="A248" s="322"/>
      <c r="B248" s="179"/>
      <c r="C248" s="153"/>
      <c r="D248" s="158"/>
      <c r="E248" s="153"/>
      <c r="F248" s="153"/>
      <c r="G248" s="153"/>
      <c r="H248" s="154"/>
      <c r="I248" s="153"/>
      <c r="J248" s="153"/>
      <c r="K248" s="155" t="s">
        <v>77</v>
      </c>
      <c r="L248" s="153"/>
      <c r="M248" s="153"/>
      <c r="N248" s="153"/>
      <c r="O248" s="156"/>
      <c r="P248" s="59"/>
    </row>
    <row r="249" spans="1:16" x14ac:dyDescent="0.35">
      <c r="A249" s="322">
        <f t="shared" ref="A249" si="84">A247+1</f>
        <v>107</v>
      </c>
      <c r="B249" s="178"/>
      <c r="C249" s="147"/>
      <c r="D249" s="147"/>
      <c r="E249" s="147"/>
      <c r="F249" s="147"/>
      <c r="G249" s="147"/>
      <c r="H249" s="180"/>
      <c r="I249" s="147"/>
      <c r="J249" s="147"/>
      <c r="K249" s="182" t="s">
        <v>86</v>
      </c>
      <c r="L249" s="150" t="s">
        <v>98</v>
      </c>
      <c r="M249" s="147"/>
      <c r="N249" s="150"/>
      <c r="O249" s="151"/>
      <c r="P249" s="59"/>
    </row>
    <row r="250" spans="1:16" x14ac:dyDescent="0.35">
      <c r="A250" s="322"/>
      <c r="B250" s="179"/>
      <c r="C250" s="153"/>
      <c r="D250" s="158"/>
      <c r="E250" s="153"/>
      <c r="F250" s="153"/>
      <c r="G250" s="153"/>
      <c r="H250" s="154"/>
      <c r="I250" s="153"/>
      <c r="J250" s="153"/>
      <c r="K250" s="155" t="s">
        <v>77</v>
      </c>
      <c r="L250" s="153"/>
      <c r="M250" s="153"/>
      <c r="N250" s="153"/>
      <c r="O250" s="156"/>
      <c r="P250" s="59"/>
    </row>
    <row r="251" spans="1:16" x14ac:dyDescent="0.35">
      <c r="A251" s="322">
        <f t="shared" ref="A251" si="85">A249+1</f>
        <v>108</v>
      </c>
      <c r="B251" s="178"/>
      <c r="C251" s="147"/>
      <c r="D251" s="147"/>
      <c r="E251" s="147"/>
      <c r="F251" s="147"/>
      <c r="G251" s="147"/>
      <c r="H251" s="180"/>
      <c r="I251" s="147"/>
      <c r="J251" s="147"/>
      <c r="K251" s="182" t="s">
        <v>87</v>
      </c>
      <c r="L251" s="150" t="s">
        <v>98</v>
      </c>
      <c r="M251" s="147"/>
      <c r="N251" s="147"/>
      <c r="O251" s="151"/>
      <c r="P251" s="59"/>
    </row>
    <row r="252" spans="1:16" x14ac:dyDescent="0.35">
      <c r="A252" s="322"/>
      <c r="B252" s="183"/>
      <c r="C252" s="153"/>
      <c r="D252" s="158"/>
      <c r="E252" s="158"/>
      <c r="F252" s="158"/>
      <c r="G252" s="153"/>
      <c r="H252" s="154"/>
      <c r="I252" s="153"/>
      <c r="J252" s="158"/>
      <c r="K252" s="155" t="s">
        <v>77</v>
      </c>
      <c r="L252" s="153"/>
      <c r="M252" s="153"/>
      <c r="N252" s="153"/>
      <c r="O252" s="156"/>
      <c r="P252" s="59"/>
    </row>
    <row r="253" spans="1:16" x14ac:dyDescent="0.35">
      <c r="A253" s="322">
        <f t="shared" ref="A253" si="86">A251+1</f>
        <v>109</v>
      </c>
      <c r="B253" s="178"/>
      <c r="C253" s="147"/>
      <c r="D253" s="147"/>
      <c r="E253" s="147"/>
      <c r="F253" s="147"/>
      <c r="G253" s="147"/>
      <c r="H253" s="180"/>
      <c r="I253" s="147"/>
      <c r="J253" s="147"/>
      <c r="K253" s="157" t="s">
        <v>89</v>
      </c>
      <c r="L253" s="147" t="s">
        <v>9</v>
      </c>
      <c r="M253" s="147" t="s">
        <v>10</v>
      </c>
      <c r="N253" s="147"/>
      <c r="O253" s="151"/>
      <c r="P253" s="59"/>
    </row>
    <row r="254" spans="1:16" x14ac:dyDescent="0.35">
      <c r="A254" s="322"/>
      <c r="B254" s="179"/>
      <c r="C254" s="153"/>
      <c r="D254" s="158"/>
      <c r="E254" s="153"/>
      <c r="F254" s="153"/>
      <c r="G254" s="153"/>
      <c r="H254" s="154"/>
      <c r="I254" s="153"/>
      <c r="J254" s="153"/>
      <c r="K254" s="155" t="s">
        <v>77</v>
      </c>
      <c r="L254" s="153"/>
      <c r="M254" s="153"/>
      <c r="N254" s="153"/>
      <c r="O254" s="156"/>
      <c r="P254" s="59"/>
    </row>
    <row r="255" spans="1:16" x14ac:dyDescent="0.35">
      <c r="A255" s="322">
        <f t="shared" ref="A255" si="87">A253+1</f>
        <v>110</v>
      </c>
      <c r="B255" s="178"/>
      <c r="C255" s="147"/>
      <c r="D255" s="147"/>
      <c r="E255" s="147"/>
      <c r="F255" s="147"/>
      <c r="G255" s="147"/>
      <c r="H255" s="180"/>
      <c r="I255" s="147"/>
      <c r="J255" s="147"/>
      <c r="K255" s="157" t="s">
        <v>90</v>
      </c>
      <c r="L255" s="147" t="s">
        <v>9</v>
      </c>
      <c r="M255" s="147" t="s">
        <v>10</v>
      </c>
      <c r="N255" s="147"/>
      <c r="O255" s="151"/>
      <c r="P255" s="59"/>
    </row>
    <row r="256" spans="1:16" x14ac:dyDescent="0.35">
      <c r="A256" s="322"/>
      <c r="B256" s="179"/>
      <c r="C256" s="153"/>
      <c r="D256" s="158"/>
      <c r="E256" s="153"/>
      <c r="F256" s="153"/>
      <c r="G256" s="153"/>
      <c r="H256" s="154"/>
      <c r="I256" s="153"/>
      <c r="J256" s="153"/>
      <c r="K256" s="155" t="s">
        <v>77</v>
      </c>
      <c r="L256" s="153"/>
      <c r="M256" s="153"/>
      <c r="N256" s="153"/>
      <c r="O256" s="156"/>
      <c r="P256" s="59"/>
    </row>
    <row r="257" spans="1:16" x14ac:dyDescent="0.35">
      <c r="A257" s="322">
        <f t="shared" ref="A257" si="88">A255+1</f>
        <v>111</v>
      </c>
      <c r="B257" s="178"/>
      <c r="C257" s="147"/>
      <c r="D257" s="147"/>
      <c r="E257" s="147"/>
      <c r="F257" s="147"/>
      <c r="G257" s="147"/>
      <c r="H257" s="180"/>
      <c r="I257" s="147"/>
      <c r="J257" s="147"/>
      <c r="K257" s="157" t="s">
        <v>91</v>
      </c>
      <c r="L257" s="147" t="s">
        <v>9</v>
      </c>
      <c r="M257" s="147" t="s">
        <v>10</v>
      </c>
      <c r="N257" s="147"/>
      <c r="O257" s="151"/>
      <c r="P257" s="59"/>
    </row>
    <row r="258" spans="1:16" x14ac:dyDescent="0.35">
      <c r="A258" s="322"/>
      <c r="B258" s="179"/>
      <c r="C258" s="153"/>
      <c r="D258" s="153"/>
      <c r="E258" s="153"/>
      <c r="F258" s="153"/>
      <c r="G258" s="153"/>
      <c r="H258" s="154"/>
      <c r="I258" s="153"/>
      <c r="J258" s="153"/>
      <c r="K258" s="155" t="s">
        <v>77</v>
      </c>
      <c r="L258" s="153"/>
      <c r="M258" s="153"/>
      <c r="N258" s="153"/>
      <c r="O258" s="156"/>
      <c r="P258" s="59"/>
    </row>
    <row r="259" spans="1:16" x14ac:dyDescent="0.35">
      <c r="A259" s="322">
        <f t="shared" ref="A259" si="89">A257+1</f>
        <v>112</v>
      </c>
      <c r="B259" s="172"/>
      <c r="C259" s="160"/>
      <c r="D259" s="160"/>
      <c r="E259" s="160"/>
      <c r="F259" s="160"/>
      <c r="G259" s="160"/>
      <c r="H259" s="174"/>
      <c r="I259" s="160"/>
      <c r="J259" s="160"/>
      <c r="K259" s="162" t="s">
        <v>78</v>
      </c>
      <c r="L259" s="163" t="s">
        <v>98</v>
      </c>
      <c r="M259" s="160"/>
      <c r="N259" s="163"/>
      <c r="O259" s="164"/>
      <c r="P259" s="59"/>
    </row>
    <row r="260" spans="1:16" x14ac:dyDescent="0.35">
      <c r="A260" s="322"/>
      <c r="B260" s="173"/>
      <c r="C260" s="166"/>
      <c r="D260" s="166"/>
      <c r="E260" s="166"/>
      <c r="F260" s="166"/>
      <c r="G260" s="166"/>
      <c r="H260" s="167"/>
      <c r="I260" s="166"/>
      <c r="J260" s="166"/>
      <c r="K260" s="168" t="s">
        <v>77</v>
      </c>
      <c r="L260" s="166"/>
      <c r="M260" s="166"/>
      <c r="N260" s="166"/>
      <c r="O260" s="169"/>
      <c r="P260" s="59"/>
    </row>
    <row r="261" spans="1:16" x14ac:dyDescent="0.35">
      <c r="A261" s="322">
        <f t="shared" ref="A261" si="90">A259+1</f>
        <v>113</v>
      </c>
      <c r="B261" s="172"/>
      <c r="C261" s="160"/>
      <c r="D261" s="160"/>
      <c r="E261" s="160"/>
      <c r="F261" s="160"/>
      <c r="G261" s="160"/>
      <c r="H261" s="174"/>
      <c r="I261" s="160"/>
      <c r="J261" s="160"/>
      <c r="K261" s="162" t="s">
        <v>79</v>
      </c>
      <c r="L261" s="163" t="s">
        <v>98</v>
      </c>
      <c r="M261" s="160"/>
      <c r="N261" s="163"/>
      <c r="O261" s="164"/>
      <c r="P261" s="59"/>
    </row>
    <row r="262" spans="1:16" x14ac:dyDescent="0.35">
      <c r="A262" s="322"/>
      <c r="B262" s="173"/>
      <c r="C262" s="166"/>
      <c r="D262" s="166"/>
      <c r="E262" s="166"/>
      <c r="F262" s="166"/>
      <c r="G262" s="166"/>
      <c r="H262" s="167"/>
      <c r="I262" s="166"/>
      <c r="J262" s="166"/>
      <c r="K262" s="168" t="s">
        <v>77</v>
      </c>
      <c r="L262" s="166"/>
      <c r="M262" s="166"/>
      <c r="N262" s="166"/>
      <c r="O262" s="169"/>
      <c r="P262" s="59"/>
    </row>
    <row r="263" spans="1:16" x14ac:dyDescent="0.35">
      <c r="A263" s="322">
        <f t="shared" ref="A263" si="91">A261+1</f>
        <v>114</v>
      </c>
      <c r="B263" s="172"/>
      <c r="C263" s="160"/>
      <c r="D263" s="160"/>
      <c r="E263" s="160"/>
      <c r="F263" s="160"/>
      <c r="G263" s="160"/>
      <c r="H263" s="174"/>
      <c r="I263" s="160"/>
      <c r="J263" s="160"/>
      <c r="K263" s="176" t="s">
        <v>44</v>
      </c>
      <c r="L263" s="163" t="s">
        <v>98</v>
      </c>
      <c r="M263" s="160"/>
      <c r="N263" s="163"/>
      <c r="O263" s="164"/>
      <c r="P263" s="59"/>
    </row>
    <row r="264" spans="1:16" x14ac:dyDescent="0.35">
      <c r="A264" s="322"/>
      <c r="B264" s="173"/>
      <c r="C264" s="166"/>
      <c r="D264" s="166"/>
      <c r="E264" s="166"/>
      <c r="F264" s="166"/>
      <c r="G264" s="166"/>
      <c r="H264" s="167"/>
      <c r="I264" s="166"/>
      <c r="J264" s="166"/>
      <c r="K264" s="168" t="s">
        <v>77</v>
      </c>
      <c r="L264" s="166"/>
      <c r="M264" s="166"/>
      <c r="N264" s="166"/>
      <c r="O264" s="169"/>
      <c r="P264" s="59"/>
    </row>
    <row r="265" spans="1:16" x14ac:dyDescent="0.35">
      <c r="A265" s="322">
        <f t="shared" ref="A265" si="92">A263+1</f>
        <v>115</v>
      </c>
      <c r="B265" s="172"/>
      <c r="C265" s="160"/>
      <c r="D265" s="160"/>
      <c r="E265" s="160"/>
      <c r="F265" s="160"/>
      <c r="G265" s="160"/>
      <c r="H265" s="174"/>
      <c r="I265" s="160"/>
      <c r="J265" s="160"/>
      <c r="K265" s="176" t="s">
        <v>43</v>
      </c>
      <c r="L265" s="163" t="s">
        <v>98</v>
      </c>
      <c r="M265" s="160"/>
      <c r="N265" s="163"/>
      <c r="O265" s="164"/>
      <c r="P265" s="59"/>
    </row>
    <row r="266" spans="1:16" x14ac:dyDescent="0.35">
      <c r="A266" s="322"/>
      <c r="B266" s="173"/>
      <c r="C266" s="166"/>
      <c r="D266" s="166"/>
      <c r="E266" s="166"/>
      <c r="F266" s="166"/>
      <c r="G266" s="166"/>
      <c r="H266" s="167"/>
      <c r="I266" s="166"/>
      <c r="J266" s="166"/>
      <c r="K266" s="168" t="s">
        <v>77</v>
      </c>
      <c r="L266" s="166"/>
      <c r="M266" s="166"/>
      <c r="N266" s="166"/>
      <c r="O266" s="169"/>
      <c r="P266" s="59"/>
    </row>
    <row r="267" spans="1:16" x14ac:dyDescent="0.35">
      <c r="A267" s="322">
        <f t="shared" ref="A267" si="93">A265+1</f>
        <v>116</v>
      </c>
      <c r="B267" s="172"/>
      <c r="C267" s="160"/>
      <c r="D267" s="160"/>
      <c r="E267" s="160"/>
      <c r="F267" s="160"/>
      <c r="G267" s="160"/>
      <c r="H267" s="174"/>
      <c r="I267" s="160"/>
      <c r="J267" s="160"/>
      <c r="K267" s="162" t="s">
        <v>80</v>
      </c>
      <c r="L267" s="163" t="s">
        <v>98</v>
      </c>
      <c r="M267" s="160"/>
      <c r="N267" s="163"/>
      <c r="O267" s="164"/>
      <c r="P267" s="59"/>
    </row>
    <row r="268" spans="1:16" x14ac:dyDescent="0.35">
      <c r="A268" s="322"/>
      <c r="B268" s="173"/>
      <c r="C268" s="166"/>
      <c r="D268" s="166"/>
      <c r="E268" s="166"/>
      <c r="F268" s="166"/>
      <c r="G268" s="166"/>
      <c r="H268" s="167"/>
      <c r="I268" s="166"/>
      <c r="J268" s="166"/>
      <c r="K268" s="168" t="s">
        <v>77</v>
      </c>
      <c r="L268" s="166"/>
      <c r="M268" s="166"/>
      <c r="N268" s="166"/>
      <c r="O268" s="169"/>
      <c r="P268" s="59"/>
    </row>
    <row r="269" spans="1:16" x14ac:dyDescent="0.35">
      <c r="A269" s="322">
        <f t="shared" ref="A269" si="94">A267+1</f>
        <v>117</v>
      </c>
      <c r="B269" s="172"/>
      <c r="C269" s="160"/>
      <c r="D269" s="160"/>
      <c r="E269" s="160"/>
      <c r="F269" s="160"/>
      <c r="G269" s="160"/>
      <c r="H269" s="174"/>
      <c r="I269" s="160"/>
      <c r="J269" s="160"/>
      <c r="K269" s="162" t="s">
        <v>81</v>
      </c>
      <c r="L269" s="163" t="s">
        <v>98</v>
      </c>
      <c r="M269" s="160"/>
      <c r="N269" s="163"/>
      <c r="O269" s="164"/>
      <c r="P269" s="59"/>
    </row>
    <row r="270" spans="1:16" x14ac:dyDescent="0.35">
      <c r="A270" s="322"/>
      <c r="B270" s="173"/>
      <c r="C270" s="166"/>
      <c r="D270" s="166"/>
      <c r="E270" s="166"/>
      <c r="F270" s="166"/>
      <c r="G270" s="166"/>
      <c r="H270" s="167"/>
      <c r="I270" s="166"/>
      <c r="J270" s="166"/>
      <c r="K270" s="168" t="s">
        <v>77</v>
      </c>
      <c r="L270" s="166"/>
      <c r="M270" s="166"/>
      <c r="N270" s="166"/>
      <c r="O270" s="169"/>
      <c r="P270" s="59"/>
    </row>
    <row r="271" spans="1:16" x14ac:dyDescent="0.35">
      <c r="A271" s="322">
        <f t="shared" ref="A271" si="95">A269+1</f>
        <v>118</v>
      </c>
      <c r="B271" s="172"/>
      <c r="C271" s="160"/>
      <c r="D271" s="160"/>
      <c r="E271" s="160"/>
      <c r="F271" s="160"/>
      <c r="G271" s="160"/>
      <c r="H271" s="174"/>
      <c r="I271" s="160"/>
      <c r="J271" s="160"/>
      <c r="K271" s="162" t="s">
        <v>88</v>
      </c>
      <c r="L271" s="163" t="s">
        <v>98</v>
      </c>
      <c r="M271" s="171"/>
      <c r="N271" s="171"/>
      <c r="O271" s="164"/>
      <c r="P271" s="59"/>
    </row>
    <row r="272" spans="1:16" x14ac:dyDescent="0.35">
      <c r="A272" s="322"/>
      <c r="B272" s="173"/>
      <c r="C272" s="166"/>
      <c r="D272" s="166"/>
      <c r="E272" s="166"/>
      <c r="F272" s="166"/>
      <c r="G272" s="166"/>
      <c r="H272" s="167"/>
      <c r="I272" s="166"/>
      <c r="J272" s="166"/>
      <c r="K272" s="168" t="s">
        <v>77</v>
      </c>
      <c r="L272" s="166"/>
      <c r="M272" s="171"/>
      <c r="N272" s="171"/>
      <c r="O272" s="169"/>
      <c r="P272" s="59"/>
    </row>
    <row r="273" spans="1:16" x14ac:dyDescent="0.35">
      <c r="A273" s="322">
        <f t="shared" ref="A273" si="96">A271+1</f>
        <v>119</v>
      </c>
      <c r="B273" s="172"/>
      <c r="C273" s="160"/>
      <c r="D273" s="160"/>
      <c r="E273" s="160"/>
      <c r="F273" s="160"/>
      <c r="G273" s="160"/>
      <c r="H273" s="174"/>
      <c r="I273" s="160"/>
      <c r="J273" s="160"/>
      <c r="K273" s="176" t="s">
        <v>82</v>
      </c>
      <c r="L273" s="163" t="s">
        <v>100</v>
      </c>
      <c r="M273" s="160"/>
      <c r="N273" s="160"/>
      <c r="O273" s="164"/>
      <c r="P273" s="59"/>
    </row>
    <row r="274" spans="1:16" x14ac:dyDescent="0.35">
      <c r="A274" s="322"/>
      <c r="B274" s="173"/>
      <c r="C274" s="166"/>
      <c r="D274" s="166"/>
      <c r="E274" s="166"/>
      <c r="F274" s="166"/>
      <c r="G274" s="166"/>
      <c r="H274" s="167"/>
      <c r="I274" s="166"/>
      <c r="J274" s="166"/>
      <c r="K274" s="168" t="s">
        <v>77</v>
      </c>
      <c r="L274" s="166"/>
      <c r="M274" s="166"/>
      <c r="N274" s="166"/>
      <c r="O274" s="169"/>
      <c r="P274" s="59"/>
    </row>
    <row r="275" spans="1:16" x14ac:dyDescent="0.35">
      <c r="A275" s="322">
        <f t="shared" ref="A275" si="97">A273+1</f>
        <v>120</v>
      </c>
      <c r="B275" s="172"/>
      <c r="C275" s="160"/>
      <c r="D275" s="160"/>
      <c r="E275" s="160"/>
      <c r="F275" s="160"/>
      <c r="G275" s="160"/>
      <c r="H275" s="174"/>
      <c r="I275" s="160"/>
      <c r="J275" s="160"/>
      <c r="K275" s="162" t="s">
        <v>83</v>
      </c>
      <c r="L275" s="163" t="s">
        <v>98</v>
      </c>
      <c r="M275" s="160"/>
      <c r="N275" s="163"/>
      <c r="O275" s="164"/>
      <c r="P275" s="59"/>
    </row>
    <row r="276" spans="1:16" x14ac:dyDescent="0.35">
      <c r="A276" s="322"/>
      <c r="B276" s="173"/>
      <c r="C276" s="166"/>
      <c r="D276" s="166"/>
      <c r="E276" s="166"/>
      <c r="F276" s="166"/>
      <c r="G276" s="166"/>
      <c r="H276" s="167"/>
      <c r="I276" s="166"/>
      <c r="J276" s="166"/>
      <c r="K276" s="168" t="s">
        <v>77</v>
      </c>
      <c r="L276" s="166"/>
      <c r="M276" s="166"/>
      <c r="N276" s="166"/>
      <c r="O276" s="169"/>
      <c r="P276" s="59"/>
    </row>
    <row r="277" spans="1:16" x14ac:dyDescent="0.35">
      <c r="A277" s="322">
        <f t="shared" ref="A277" si="98">A275+1</f>
        <v>121</v>
      </c>
      <c r="B277" s="172"/>
      <c r="C277" s="160"/>
      <c r="D277" s="160"/>
      <c r="E277" s="160"/>
      <c r="F277" s="160"/>
      <c r="G277" s="160"/>
      <c r="H277" s="174"/>
      <c r="I277" s="160"/>
      <c r="J277" s="160"/>
      <c r="K277" s="162" t="s">
        <v>84</v>
      </c>
      <c r="L277" s="163" t="s">
        <v>98</v>
      </c>
      <c r="M277" s="160"/>
      <c r="N277" s="163"/>
      <c r="O277" s="164"/>
      <c r="P277" s="59"/>
    </row>
    <row r="278" spans="1:16" x14ac:dyDescent="0.35">
      <c r="A278" s="322"/>
      <c r="B278" s="173"/>
      <c r="C278" s="166"/>
      <c r="D278" s="166"/>
      <c r="E278" s="166"/>
      <c r="F278" s="166"/>
      <c r="G278" s="166"/>
      <c r="H278" s="167"/>
      <c r="I278" s="166"/>
      <c r="J278" s="166"/>
      <c r="K278" s="168" t="s">
        <v>77</v>
      </c>
      <c r="L278" s="166"/>
      <c r="M278" s="166"/>
      <c r="N278" s="166"/>
      <c r="O278" s="169"/>
      <c r="P278" s="59"/>
    </row>
    <row r="279" spans="1:16" x14ac:dyDescent="0.35">
      <c r="A279" s="322">
        <f t="shared" ref="A279" si="99">A277+1</f>
        <v>122</v>
      </c>
      <c r="B279" s="172"/>
      <c r="C279" s="160"/>
      <c r="D279" s="160"/>
      <c r="E279" s="160"/>
      <c r="F279" s="160"/>
      <c r="G279" s="160"/>
      <c r="H279" s="174"/>
      <c r="I279" s="160"/>
      <c r="J279" s="160"/>
      <c r="K279" s="162" t="s">
        <v>85</v>
      </c>
      <c r="L279" s="163" t="s">
        <v>98</v>
      </c>
      <c r="M279" s="160"/>
      <c r="N279" s="163"/>
      <c r="O279" s="164"/>
      <c r="P279" s="59"/>
    </row>
    <row r="280" spans="1:16" x14ac:dyDescent="0.35">
      <c r="A280" s="322"/>
      <c r="B280" s="173"/>
      <c r="C280" s="166"/>
      <c r="D280" s="166"/>
      <c r="E280" s="166"/>
      <c r="F280" s="166"/>
      <c r="G280" s="166"/>
      <c r="H280" s="167"/>
      <c r="I280" s="166"/>
      <c r="J280" s="166"/>
      <c r="K280" s="168" t="s">
        <v>77</v>
      </c>
      <c r="L280" s="166"/>
      <c r="M280" s="166"/>
      <c r="N280" s="166"/>
      <c r="O280" s="169"/>
      <c r="P280" s="59"/>
    </row>
    <row r="281" spans="1:16" x14ac:dyDescent="0.35">
      <c r="A281" s="322">
        <f t="shared" ref="A281" si="100">A279+1</f>
        <v>123</v>
      </c>
      <c r="B281" s="172"/>
      <c r="C281" s="160"/>
      <c r="D281" s="160"/>
      <c r="E281" s="160"/>
      <c r="F281" s="160"/>
      <c r="G281" s="160"/>
      <c r="H281" s="174"/>
      <c r="I281" s="160"/>
      <c r="J281" s="160"/>
      <c r="K281" s="176" t="s">
        <v>86</v>
      </c>
      <c r="L281" s="163" t="s">
        <v>98</v>
      </c>
      <c r="M281" s="160"/>
      <c r="N281" s="163"/>
      <c r="O281" s="164"/>
      <c r="P281" s="59"/>
    </row>
    <row r="282" spans="1:16" x14ac:dyDescent="0.35">
      <c r="A282" s="322"/>
      <c r="B282" s="173"/>
      <c r="C282" s="166"/>
      <c r="D282" s="166"/>
      <c r="E282" s="166"/>
      <c r="F282" s="166"/>
      <c r="G282" s="166"/>
      <c r="H282" s="167"/>
      <c r="I282" s="166"/>
      <c r="J282" s="166"/>
      <c r="K282" s="168" t="s">
        <v>77</v>
      </c>
      <c r="L282" s="166"/>
      <c r="M282" s="166"/>
      <c r="N282" s="166"/>
      <c r="O282" s="169"/>
      <c r="P282" s="59"/>
    </row>
    <row r="283" spans="1:16" x14ac:dyDescent="0.35">
      <c r="A283" s="322">
        <f t="shared" ref="A283" si="101">A281+1</f>
        <v>124</v>
      </c>
      <c r="B283" s="172"/>
      <c r="C283" s="160"/>
      <c r="D283" s="160"/>
      <c r="E283" s="160"/>
      <c r="F283" s="160"/>
      <c r="G283" s="160"/>
      <c r="H283" s="174"/>
      <c r="I283" s="160"/>
      <c r="J283" s="160"/>
      <c r="K283" s="176" t="s">
        <v>87</v>
      </c>
      <c r="L283" s="163" t="s">
        <v>98</v>
      </c>
      <c r="M283" s="160"/>
      <c r="N283" s="160"/>
      <c r="O283" s="164"/>
      <c r="P283" s="59"/>
    </row>
    <row r="284" spans="1:16" x14ac:dyDescent="0.35">
      <c r="A284" s="322"/>
      <c r="B284" s="177"/>
      <c r="C284" s="166"/>
      <c r="D284" s="166"/>
      <c r="E284" s="171"/>
      <c r="F284" s="171"/>
      <c r="G284" s="166"/>
      <c r="H284" s="167"/>
      <c r="I284" s="166"/>
      <c r="J284" s="171"/>
      <c r="K284" s="168" t="s">
        <v>77</v>
      </c>
      <c r="L284" s="166"/>
      <c r="M284" s="166"/>
      <c r="N284" s="166"/>
      <c r="O284" s="169"/>
      <c r="P284" s="59"/>
    </row>
    <row r="285" spans="1:16" x14ac:dyDescent="0.35">
      <c r="A285" s="322">
        <f t="shared" ref="A285" si="102">A283+1</f>
        <v>125</v>
      </c>
      <c r="B285" s="172"/>
      <c r="C285" s="160"/>
      <c r="D285" s="160"/>
      <c r="E285" s="160"/>
      <c r="F285" s="160"/>
      <c r="G285" s="160"/>
      <c r="H285" s="174"/>
      <c r="I285" s="160"/>
      <c r="J285" s="160"/>
      <c r="K285" s="170" t="s">
        <v>89</v>
      </c>
      <c r="L285" s="160" t="s">
        <v>9</v>
      </c>
      <c r="M285" s="160" t="s">
        <v>10</v>
      </c>
      <c r="N285" s="160"/>
      <c r="O285" s="164"/>
      <c r="P285" s="59"/>
    </row>
    <row r="286" spans="1:16" x14ac:dyDescent="0.35">
      <c r="A286" s="322"/>
      <c r="B286" s="173"/>
      <c r="C286" s="166"/>
      <c r="D286" s="166"/>
      <c r="E286" s="166"/>
      <c r="F286" s="166"/>
      <c r="G286" s="166"/>
      <c r="H286" s="167"/>
      <c r="I286" s="166"/>
      <c r="J286" s="166"/>
      <c r="K286" s="168" t="s">
        <v>77</v>
      </c>
      <c r="L286" s="166"/>
      <c r="M286" s="166"/>
      <c r="N286" s="166"/>
      <c r="O286" s="169"/>
      <c r="P286" s="59"/>
    </row>
    <row r="287" spans="1:16" x14ac:dyDescent="0.35">
      <c r="A287" s="322">
        <f t="shared" ref="A287" si="103">A285+1</f>
        <v>126</v>
      </c>
      <c r="B287" s="172"/>
      <c r="C287" s="160"/>
      <c r="D287" s="160"/>
      <c r="E287" s="160"/>
      <c r="F287" s="160"/>
      <c r="G287" s="160"/>
      <c r="H287" s="174"/>
      <c r="I287" s="160"/>
      <c r="J287" s="160"/>
      <c r="K287" s="170" t="s">
        <v>90</v>
      </c>
      <c r="L287" s="160" t="s">
        <v>9</v>
      </c>
      <c r="M287" s="160" t="s">
        <v>10</v>
      </c>
      <c r="N287" s="160"/>
      <c r="O287" s="164"/>
      <c r="P287" s="59"/>
    </row>
    <row r="288" spans="1:16" x14ac:dyDescent="0.35">
      <c r="A288" s="322"/>
      <c r="B288" s="173"/>
      <c r="C288" s="166"/>
      <c r="D288" s="166"/>
      <c r="E288" s="166"/>
      <c r="F288" s="166"/>
      <c r="G288" s="166"/>
      <c r="H288" s="167"/>
      <c r="I288" s="166"/>
      <c r="J288" s="166"/>
      <c r="K288" s="168" t="s">
        <v>77</v>
      </c>
      <c r="L288" s="166"/>
      <c r="M288" s="166"/>
      <c r="N288" s="166"/>
      <c r="O288" s="169"/>
      <c r="P288" s="59"/>
    </row>
    <row r="289" spans="1:16" x14ac:dyDescent="0.35">
      <c r="A289" s="322">
        <f t="shared" ref="A289" si="104">A287+1</f>
        <v>127</v>
      </c>
      <c r="B289" s="172"/>
      <c r="C289" s="160"/>
      <c r="D289" s="160"/>
      <c r="E289" s="160"/>
      <c r="F289" s="160"/>
      <c r="G289" s="160"/>
      <c r="H289" s="174"/>
      <c r="I289" s="160"/>
      <c r="J289" s="160"/>
      <c r="K289" s="170" t="s">
        <v>91</v>
      </c>
      <c r="L289" s="160" t="s">
        <v>9</v>
      </c>
      <c r="M289" s="160" t="s">
        <v>10</v>
      </c>
      <c r="N289" s="160"/>
      <c r="O289" s="164"/>
      <c r="P289" s="59"/>
    </row>
    <row r="290" spans="1:16" x14ac:dyDescent="0.35">
      <c r="A290" s="322"/>
      <c r="B290" s="173"/>
      <c r="C290" s="166"/>
      <c r="D290" s="166"/>
      <c r="E290" s="166"/>
      <c r="F290" s="166"/>
      <c r="G290" s="166"/>
      <c r="H290" s="167"/>
      <c r="I290" s="166"/>
      <c r="J290" s="166"/>
      <c r="K290" s="168" t="s">
        <v>77</v>
      </c>
      <c r="L290" s="166"/>
      <c r="M290" s="166"/>
      <c r="N290" s="166"/>
      <c r="O290" s="169"/>
      <c r="P290" s="59"/>
    </row>
    <row r="291" spans="1:16" x14ac:dyDescent="0.35">
      <c r="B291" s="345" t="s">
        <v>94</v>
      </c>
      <c r="C291" s="346"/>
      <c r="D291" s="346"/>
      <c r="E291" s="346"/>
      <c r="F291" s="346"/>
      <c r="G291" s="346"/>
      <c r="H291" s="346"/>
      <c r="I291" s="346"/>
      <c r="J291" s="346"/>
      <c r="K291" s="346"/>
      <c r="L291" s="346"/>
      <c r="M291" s="346"/>
      <c r="N291" s="346"/>
      <c r="O291" s="347"/>
      <c r="P291" s="59"/>
    </row>
    <row r="292" spans="1:16" x14ac:dyDescent="0.35">
      <c r="B292" s="348"/>
      <c r="C292" s="349"/>
      <c r="D292" s="349"/>
      <c r="E292" s="349"/>
      <c r="F292" s="349"/>
      <c r="G292" s="349"/>
      <c r="H292" s="349"/>
      <c r="I292" s="349"/>
      <c r="J292" s="349"/>
      <c r="K292" s="349"/>
      <c r="L292" s="349"/>
      <c r="M292" s="349"/>
      <c r="N292" s="349"/>
      <c r="O292" s="351"/>
      <c r="P292" s="59"/>
    </row>
    <row r="293" spans="1:16" x14ac:dyDescent="0.35">
      <c r="A293" s="322">
        <f>A289+1</f>
        <v>128</v>
      </c>
      <c r="B293" s="74"/>
      <c r="C293" s="41"/>
      <c r="D293" s="41"/>
      <c r="E293" s="41"/>
      <c r="F293" s="41"/>
      <c r="G293" s="41"/>
      <c r="H293" s="58"/>
      <c r="I293" s="41"/>
      <c r="J293" s="41"/>
      <c r="K293" s="52" t="s">
        <v>107</v>
      </c>
      <c r="L293" s="41" t="s">
        <v>9</v>
      </c>
      <c r="M293" s="41" t="s">
        <v>10</v>
      </c>
      <c r="N293" s="41"/>
      <c r="O293" s="43"/>
      <c r="P293" s="59"/>
    </row>
    <row r="294" spans="1:16" x14ac:dyDescent="0.35">
      <c r="A294" s="322"/>
      <c r="B294" s="75"/>
      <c r="C294" s="44"/>
      <c r="D294" s="44"/>
      <c r="E294" s="44"/>
      <c r="F294" s="44"/>
      <c r="G294" s="44"/>
      <c r="H294" s="47"/>
      <c r="I294" s="44"/>
      <c r="J294" s="44"/>
      <c r="K294" s="53" t="s">
        <v>142</v>
      </c>
      <c r="L294" s="44"/>
      <c r="M294" s="44"/>
      <c r="N294" s="44"/>
      <c r="O294" s="45"/>
      <c r="P294" s="59"/>
    </row>
    <row r="295" spans="1:16" x14ac:dyDescent="0.35">
      <c r="A295" s="322">
        <f>A293+1</f>
        <v>129</v>
      </c>
      <c r="B295" s="93"/>
      <c r="C295" s="79"/>
      <c r="D295" s="79"/>
      <c r="E295" s="79"/>
      <c r="F295" s="79"/>
      <c r="G295" s="79"/>
      <c r="H295" s="94"/>
      <c r="I295" s="79"/>
      <c r="J295" s="79"/>
      <c r="K295" s="90" t="s">
        <v>96</v>
      </c>
      <c r="L295" s="82" t="s">
        <v>98</v>
      </c>
      <c r="M295" s="79"/>
      <c r="N295" s="79"/>
      <c r="O295" s="83"/>
      <c r="P295" s="59"/>
    </row>
    <row r="296" spans="1:16" x14ac:dyDescent="0.35">
      <c r="A296" s="322"/>
      <c r="B296" s="95"/>
      <c r="C296" s="86"/>
      <c r="D296" s="86"/>
      <c r="E296" s="86"/>
      <c r="F296" s="86"/>
      <c r="G296" s="86"/>
      <c r="H296" s="87"/>
      <c r="I296" s="86"/>
      <c r="J296" s="86"/>
      <c r="K296" s="88" t="s">
        <v>95</v>
      </c>
      <c r="L296" s="86"/>
      <c r="M296" s="86"/>
      <c r="N296" s="86"/>
      <c r="O296" s="89"/>
      <c r="P296" s="59"/>
    </row>
    <row r="297" spans="1:16" x14ac:dyDescent="0.35">
      <c r="A297" s="322">
        <f t="shared" ref="A297" si="105">A295+1</f>
        <v>130</v>
      </c>
      <c r="B297" s="178"/>
      <c r="C297" s="147"/>
      <c r="D297" s="147"/>
      <c r="E297" s="147"/>
      <c r="F297" s="147"/>
      <c r="G297" s="147"/>
      <c r="H297" s="180"/>
      <c r="I297" s="147"/>
      <c r="J297" s="147"/>
      <c r="K297" s="157" t="s">
        <v>96</v>
      </c>
      <c r="L297" s="150" t="s">
        <v>98</v>
      </c>
      <c r="M297" s="147"/>
      <c r="N297" s="147"/>
      <c r="O297" s="151"/>
      <c r="P297" s="59"/>
    </row>
    <row r="298" spans="1:16" x14ac:dyDescent="0.35">
      <c r="A298" s="322"/>
      <c r="B298" s="179"/>
      <c r="C298" s="153"/>
      <c r="D298" s="153"/>
      <c r="E298" s="153"/>
      <c r="F298" s="153"/>
      <c r="G298" s="153"/>
      <c r="H298" s="154"/>
      <c r="I298" s="153"/>
      <c r="J298" s="153"/>
      <c r="K298" s="155" t="s">
        <v>95</v>
      </c>
      <c r="L298" s="153"/>
      <c r="M298" s="153"/>
      <c r="N298" s="153"/>
      <c r="O298" s="156"/>
      <c r="P298" s="59"/>
    </row>
    <row r="299" spans="1:16" x14ac:dyDescent="0.35">
      <c r="A299" s="322">
        <f t="shared" ref="A299" si="106">A297+1</f>
        <v>131</v>
      </c>
      <c r="B299" s="172"/>
      <c r="C299" s="160"/>
      <c r="D299" s="160"/>
      <c r="E299" s="160"/>
      <c r="F299" s="160"/>
      <c r="G299" s="160"/>
      <c r="H299" s="174"/>
      <c r="I299" s="160"/>
      <c r="J299" s="160"/>
      <c r="K299" s="170" t="s">
        <v>96</v>
      </c>
      <c r="L299" s="163" t="s">
        <v>98</v>
      </c>
      <c r="M299" s="160"/>
      <c r="N299" s="160"/>
      <c r="O299" s="164"/>
      <c r="P299" s="59"/>
    </row>
    <row r="300" spans="1:16" x14ac:dyDescent="0.35">
      <c r="A300" s="322"/>
      <c r="B300" s="173"/>
      <c r="C300" s="166"/>
      <c r="D300" s="166"/>
      <c r="E300" s="166"/>
      <c r="F300" s="166"/>
      <c r="G300" s="166"/>
      <c r="H300" s="167"/>
      <c r="I300" s="166"/>
      <c r="J300" s="166"/>
      <c r="K300" s="168" t="s">
        <v>95</v>
      </c>
      <c r="L300" s="166"/>
      <c r="M300" s="166"/>
      <c r="N300" s="166"/>
      <c r="O300" s="169"/>
      <c r="P300" s="59"/>
    </row>
    <row r="301" spans="1:16" x14ac:dyDescent="0.35">
      <c r="A301" s="322">
        <f t="shared" ref="A301" si="107">A299+1</f>
        <v>132</v>
      </c>
      <c r="B301" s="109"/>
      <c r="C301" s="99"/>
      <c r="D301" s="99"/>
      <c r="E301" s="99"/>
      <c r="F301" s="99"/>
      <c r="G301" s="99"/>
      <c r="H301" s="111"/>
      <c r="I301" s="99"/>
      <c r="J301" s="99"/>
      <c r="K301" s="112" t="s">
        <v>96</v>
      </c>
      <c r="L301" s="102" t="s">
        <v>98</v>
      </c>
      <c r="M301" s="99"/>
      <c r="N301" s="99"/>
      <c r="O301" s="103"/>
      <c r="P301" s="59"/>
    </row>
    <row r="302" spans="1:16" x14ac:dyDescent="0.35">
      <c r="A302" s="322"/>
      <c r="B302" s="110"/>
      <c r="C302" s="105"/>
      <c r="D302" s="105"/>
      <c r="E302" s="105"/>
      <c r="F302" s="105"/>
      <c r="G302" s="105"/>
      <c r="H302" s="106"/>
      <c r="I302" s="105"/>
      <c r="J302" s="105"/>
      <c r="K302" s="107" t="s">
        <v>95</v>
      </c>
      <c r="L302" s="105"/>
      <c r="M302" s="105"/>
      <c r="N302" s="105"/>
      <c r="O302" s="108"/>
      <c r="P302" s="59"/>
    </row>
    <row r="303" spans="1:16" x14ac:dyDescent="0.35">
      <c r="A303" s="322">
        <f t="shared" ref="A303" si="108">A301+1</f>
        <v>133</v>
      </c>
      <c r="B303" s="142"/>
      <c r="C303" s="131"/>
      <c r="D303" s="131"/>
      <c r="E303" s="131"/>
      <c r="F303" s="131"/>
      <c r="G303" s="131"/>
      <c r="H303" s="144"/>
      <c r="I303" s="131"/>
      <c r="J303" s="131"/>
      <c r="K303" s="145" t="s">
        <v>96</v>
      </c>
      <c r="L303" s="134" t="s">
        <v>98</v>
      </c>
      <c r="M303" s="131"/>
      <c r="N303" s="131"/>
      <c r="O303" s="135"/>
      <c r="P303" s="59"/>
    </row>
    <row r="304" spans="1:16" x14ac:dyDescent="0.35">
      <c r="A304" s="322"/>
      <c r="B304" s="143"/>
      <c r="C304" s="138"/>
      <c r="D304" s="138"/>
      <c r="E304" s="138"/>
      <c r="F304" s="138"/>
      <c r="G304" s="138"/>
      <c r="H304" s="139"/>
      <c r="I304" s="138"/>
      <c r="J304" s="138"/>
      <c r="K304" s="140" t="s">
        <v>95</v>
      </c>
      <c r="L304" s="138"/>
      <c r="M304" s="138"/>
      <c r="N304" s="138"/>
      <c r="O304" s="141"/>
      <c r="P304" s="59"/>
    </row>
    <row r="305" spans="1:16" x14ac:dyDescent="0.35">
      <c r="A305" s="322">
        <f t="shared" ref="A305" si="109">A303+1</f>
        <v>134</v>
      </c>
      <c r="B305" s="124"/>
      <c r="C305" s="114"/>
      <c r="D305" s="114"/>
      <c r="E305" s="114"/>
      <c r="F305" s="114"/>
      <c r="G305" s="114"/>
      <c r="H305" s="127"/>
      <c r="I305" s="114"/>
      <c r="J305" s="114"/>
      <c r="K305" s="128" t="s">
        <v>96</v>
      </c>
      <c r="L305" s="117" t="s">
        <v>98</v>
      </c>
      <c r="M305" s="114"/>
      <c r="N305" s="114"/>
      <c r="O305" s="118"/>
      <c r="P305" s="59"/>
    </row>
    <row r="306" spans="1:16" x14ac:dyDescent="0.35">
      <c r="A306" s="322"/>
      <c r="B306" s="125"/>
      <c r="C306" s="120"/>
      <c r="D306" s="120"/>
      <c r="E306" s="120"/>
      <c r="F306" s="120"/>
      <c r="G306" s="120"/>
      <c r="H306" s="121"/>
      <c r="I306" s="120"/>
      <c r="J306" s="120"/>
      <c r="K306" s="122" t="s">
        <v>95</v>
      </c>
      <c r="L306" s="120"/>
      <c r="M306" s="120"/>
      <c r="N306" s="120"/>
      <c r="O306" s="123"/>
      <c r="P306" s="59"/>
    </row>
    <row r="307" spans="1:16" x14ac:dyDescent="0.35">
      <c r="B307" s="339"/>
      <c r="C307" s="340"/>
      <c r="D307" s="340"/>
      <c r="E307" s="340"/>
      <c r="F307" s="340"/>
      <c r="G307" s="340"/>
      <c r="H307" s="340"/>
      <c r="I307" s="340"/>
      <c r="J307" s="340"/>
      <c r="K307" s="340"/>
      <c r="L307" s="340"/>
      <c r="M307" s="340"/>
      <c r="N307" s="340"/>
      <c r="O307" s="341"/>
      <c r="P307" s="59"/>
    </row>
    <row r="308" spans="1:16" x14ac:dyDescent="0.35">
      <c r="B308" s="326" t="s">
        <v>97</v>
      </c>
      <c r="C308" s="327"/>
      <c r="D308" s="327"/>
      <c r="E308" s="327"/>
      <c r="F308" s="327"/>
      <c r="G308" s="327"/>
      <c r="H308" s="327"/>
      <c r="I308" s="327"/>
      <c r="J308" s="327"/>
      <c r="K308" s="327"/>
      <c r="L308" s="327"/>
      <c r="M308" s="327"/>
      <c r="N308" s="327"/>
      <c r="O308" s="328"/>
      <c r="P308" s="59"/>
    </row>
    <row r="309" spans="1:16" x14ac:dyDescent="0.35">
      <c r="B309" s="299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1"/>
      <c r="P309" s="59"/>
    </row>
    <row r="310" spans="1:16" x14ac:dyDescent="0.35">
      <c r="A310" s="322">
        <f>A305+1</f>
        <v>135</v>
      </c>
      <c r="B310" s="74"/>
      <c r="C310" s="41"/>
      <c r="D310" s="41"/>
      <c r="E310" s="41"/>
      <c r="F310" s="41"/>
      <c r="G310" s="41"/>
      <c r="H310" s="58"/>
      <c r="I310" s="41"/>
      <c r="J310" s="41"/>
      <c r="K310" s="52" t="s">
        <v>104</v>
      </c>
      <c r="L310" s="48" t="s">
        <v>9</v>
      </c>
      <c r="M310" s="41" t="s">
        <v>10</v>
      </c>
      <c r="N310" s="41"/>
      <c r="O310" s="43"/>
      <c r="P310" s="59"/>
    </row>
    <row r="311" spans="1:16" x14ac:dyDescent="0.35">
      <c r="A311" s="322"/>
      <c r="B311" s="75"/>
      <c r="C311" s="44"/>
      <c r="D311" s="44"/>
      <c r="E311" s="44"/>
      <c r="F311" s="44"/>
      <c r="G311" s="44"/>
      <c r="H311" s="47"/>
      <c r="I311" s="44"/>
      <c r="J311" s="44"/>
      <c r="K311" s="53" t="s">
        <v>142</v>
      </c>
      <c r="L311" s="44"/>
      <c r="M311" s="44"/>
      <c r="N311" s="44"/>
      <c r="O311" s="45"/>
      <c r="P311" s="59"/>
    </row>
    <row r="312" spans="1:16" x14ac:dyDescent="0.35">
      <c r="A312" s="322">
        <f>A310+1</f>
        <v>136</v>
      </c>
      <c r="B312" s="74"/>
      <c r="C312" s="41"/>
      <c r="D312" s="41"/>
      <c r="E312" s="41"/>
      <c r="F312" s="41"/>
      <c r="G312" s="41"/>
      <c r="H312" s="58"/>
      <c r="I312" s="41"/>
      <c r="J312" s="41"/>
      <c r="K312" s="52" t="s">
        <v>73</v>
      </c>
      <c r="L312" s="48" t="s">
        <v>9</v>
      </c>
      <c r="M312" s="41" t="s">
        <v>10</v>
      </c>
      <c r="N312" s="41"/>
      <c r="O312" s="43"/>
      <c r="P312" s="59"/>
    </row>
    <row r="313" spans="1:16" x14ac:dyDescent="0.35">
      <c r="A313" s="322"/>
      <c r="B313" s="75"/>
      <c r="C313" s="44"/>
      <c r="D313" s="44"/>
      <c r="E313" s="44"/>
      <c r="F313" s="44"/>
      <c r="G313" s="44"/>
      <c r="H313" s="47"/>
      <c r="I313" s="44"/>
      <c r="J313" s="44"/>
      <c r="K313" s="53" t="s">
        <v>142</v>
      </c>
      <c r="L313" s="44"/>
      <c r="M313" s="44"/>
      <c r="N313" s="44"/>
      <c r="O313" s="45"/>
      <c r="P313" s="59"/>
    </row>
    <row r="314" spans="1:16" x14ac:dyDescent="0.35">
      <c r="A314" s="322">
        <f>A312+1</f>
        <v>137</v>
      </c>
      <c r="B314" s="93"/>
      <c r="C314" s="79"/>
      <c r="D314" s="79"/>
      <c r="E314" s="79"/>
      <c r="F314" s="79"/>
      <c r="G314" s="79"/>
      <c r="H314" s="94"/>
      <c r="I314" s="79"/>
      <c r="J314" s="79"/>
      <c r="K314" s="90" t="s">
        <v>38</v>
      </c>
      <c r="L314" s="82" t="s">
        <v>98</v>
      </c>
      <c r="M314" s="79"/>
      <c r="N314" s="79"/>
      <c r="O314" s="83"/>
      <c r="P314" s="59"/>
    </row>
    <row r="315" spans="1:16" x14ac:dyDescent="0.35">
      <c r="A315" s="322"/>
      <c r="B315" s="95"/>
      <c r="C315" s="86"/>
      <c r="D315" s="86"/>
      <c r="E315" s="86"/>
      <c r="F315" s="86"/>
      <c r="G315" s="86"/>
      <c r="H315" s="87"/>
      <c r="I315" s="86"/>
      <c r="J315" s="86"/>
      <c r="K315" s="88" t="s">
        <v>103</v>
      </c>
      <c r="L315" s="86"/>
      <c r="M315" s="86"/>
      <c r="N315" s="86"/>
      <c r="O315" s="89"/>
      <c r="P315" s="59"/>
    </row>
    <row r="316" spans="1:16" x14ac:dyDescent="0.35">
      <c r="A316" s="322">
        <f t="shared" ref="A316" si="110">A314+1</f>
        <v>138</v>
      </c>
      <c r="B316" s="93"/>
      <c r="C316" s="79"/>
      <c r="D316" s="79"/>
      <c r="E316" s="79"/>
      <c r="F316" s="79"/>
      <c r="G316" s="79"/>
      <c r="H316" s="94"/>
      <c r="I316" s="79"/>
      <c r="J316" s="79"/>
      <c r="K316" s="90" t="s">
        <v>40</v>
      </c>
      <c r="L316" s="82" t="s">
        <v>98</v>
      </c>
      <c r="M316" s="79"/>
      <c r="N316" s="79"/>
      <c r="O316" s="83"/>
      <c r="P316" s="59"/>
    </row>
    <row r="317" spans="1:16" x14ac:dyDescent="0.35">
      <c r="A317" s="322"/>
      <c r="B317" s="95"/>
      <c r="C317" s="86"/>
      <c r="D317" s="86"/>
      <c r="E317" s="86"/>
      <c r="F317" s="86"/>
      <c r="G317" s="86"/>
      <c r="H317" s="87"/>
      <c r="I317" s="86"/>
      <c r="J317" s="86"/>
      <c r="K317" s="88" t="s">
        <v>103</v>
      </c>
      <c r="L317" s="86"/>
      <c r="M317" s="86"/>
      <c r="N317" s="86"/>
      <c r="O317" s="89"/>
      <c r="P317" s="59"/>
    </row>
    <row r="318" spans="1:16" x14ac:dyDescent="0.35">
      <c r="A318" s="322">
        <f t="shared" ref="A318:A348" si="111">A316+1</f>
        <v>139</v>
      </c>
      <c r="B318" s="93"/>
      <c r="C318" s="79"/>
      <c r="D318" s="79"/>
      <c r="E318" s="79"/>
      <c r="F318" s="79"/>
      <c r="G318" s="79"/>
      <c r="H318" s="94"/>
      <c r="I318" s="79"/>
      <c r="J318" s="79"/>
      <c r="K318" s="90" t="s">
        <v>105</v>
      </c>
      <c r="L318" s="82" t="s">
        <v>98</v>
      </c>
      <c r="M318" s="79"/>
      <c r="N318" s="79"/>
      <c r="O318" s="83"/>
      <c r="P318" s="59"/>
    </row>
    <row r="319" spans="1:16" x14ac:dyDescent="0.35">
      <c r="A319" s="322"/>
      <c r="B319" s="95"/>
      <c r="C319" s="86"/>
      <c r="D319" s="86"/>
      <c r="E319" s="86"/>
      <c r="F319" s="86"/>
      <c r="G319" s="86"/>
      <c r="H319" s="87"/>
      <c r="I319" s="86"/>
      <c r="J319" s="86"/>
      <c r="K319" s="88" t="s">
        <v>103</v>
      </c>
      <c r="L319" s="86"/>
      <c r="M319" s="86"/>
      <c r="N319" s="86"/>
      <c r="O319" s="89"/>
      <c r="P319" s="59"/>
    </row>
    <row r="320" spans="1:16" x14ac:dyDescent="0.35">
      <c r="A320" s="322">
        <f t="shared" si="111"/>
        <v>140</v>
      </c>
      <c r="B320" s="93"/>
      <c r="C320" s="79"/>
      <c r="D320" s="79"/>
      <c r="E320" s="79"/>
      <c r="F320" s="79"/>
      <c r="G320" s="79"/>
      <c r="H320" s="94"/>
      <c r="I320" s="79"/>
      <c r="J320" s="79"/>
      <c r="K320" s="96" t="s">
        <v>44</v>
      </c>
      <c r="L320" s="82" t="s">
        <v>98</v>
      </c>
      <c r="M320" s="79"/>
      <c r="N320" s="82"/>
      <c r="O320" s="83"/>
      <c r="P320" s="59"/>
    </row>
    <row r="321" spans="1:16" x14ac:dyDescent="0.35">
      <c r="A321" s="322"/>
      <c r="B321" s="95"/>
      <c r="C321" s="86"/>
      <c r="D321" s="86"/>
      <c r="E321" s="86"/>
      <c r="F321" s="86"/>
      <c r="G321" s="86"/>
      <c r="H321" s="87"/>
      <c r="I321" s="86"/>
      <c r="J321" s="86"/>
      <c r="K321" s="88" t="s">
        <v>103</v>
      </c>
      <c r="L321" s="86"/>
      <c r="M321" s="86"/>
      <c r="N321" s="86"/>
      <c r="O321" s="89"/>
      <c r="P321" s="59"/>
    </row>
    <row r="322" spans="1:16" x14ac:dyDescent="0.35">
      <c r="A322" s="322">
        <f t="shared" si="111"/>
        <v>141</v>
      </c>
      <c r="B322" s="93"/>
      <c r="C322" s="79"/>
      <c r="D322" s="79"/>
      <c r="E322" s="79"/>
      <c r="F322" s="79"/>
      <c r="G322" s="79"/>
      <c r="H322" s="94"/>
      <c r="I322" s="79"/>
      <c r="J322" s="79"/>
      <c r="K322" s="96" t="s">
        <v>43</v>
      </c>
      <c r="L322" s="82" t="s">
        <v>98</v>
      </c>
      <c r="M322" s="79"/>
      <c r="N322" s="82"/>
      <c r="O322" s="83"/>
      <c r="P322" s="59"/>
    </row>
    <row r="323" spans="1:16" x14ac:dyDescent="0.35">
      <c r="A323" s="322"/>
      <c r="B323" s="95"/>
      <c r="C323" s="86"/>
      <c r="D323" s="86"/>
      <c r="E323" s="86"/>
      <c r="F323" s="86"/>
      <c r="G323" s="86"/>
      <c r="H323" s="87"/>
      <c r="I323" s="86"/>
      <c r="J323" s="86"/>
      <c r="K323" s="88" t="s">
        <v>103</v>
      </c>
      <c r="L323" s="86"/>
      <c r="M323" s="86"/>
      <c r="N323" s="86"/>
      <c r="O323" s="89"/>
      <c r="P323" s="59"/>
    </row>
    <row r="324" spans="1:16" x14ac:dyDescent="0.35">
      <c r="A324" s="322">
        <f t="shared" si="111"/>
        <v>142</v>
      </c>
      <c r="B324" s="93"/>
      <c r="C324" s="79"/>
      <c r="D324" s="79"/>
      <c r="E324" s="79"/>
      <c r="F324" s="79"/>
      <c r="G324" s="79"/>
      <c r="H324" s="94"/>
      <c r="I324" s="79"/>
      <c r="J324" s="79"/>
      <c r="K324" s="96" t="s">
        <v>106</v>
      </c>
      <c r="L324" s="82" t="s">
        <v>9</v>
      </c>
      <c r="M324" s="79" t="s">
        <v>10</v>
      </c>
      <c r="N324" s="82"/>
      <c r="O324" s="83"/>
      <c r="P324" s="59"/>
    </row>
    <row r="325" spans="1:16" x14ac:dyDescent="0.35">
      <c r="A325" s="322"/>
      <c r="B325" s="95"/>
      <c r="C325" s="86"/>
      <c r="D325" s="86"/>
      <c r="E325" s="86"/>
      <c r="F325" s="86"/>
      <c r="G325" s="86"/>
      <c r="H325" s="87"/>
      <c r="I325" s="86"/>
      <c r="J325" s="86"/>
      <c r="K325" s="88" t="s">
        <v>103</v>
      </c>
      <c r="L325" s="86"/>
      <c r="M325" s="86"/>
      <c r="N325" s="86"/>
      <c r="O325" s="89"/>
      <c r="P325" s="59"/>
    </row>
    <row r="326" spans="1:16" x14ac:dyDescent="0.35">
      <c r="A326" s="322">
        <f t="shared" si="111"/>
        <v>143</v>
      </c>
      <c r="B326" s="178"/>
      <c r="C326" s="147"/>
      <c r="D326" s="147"/>
      <c r="E326" s="147"/>
      <c r="F326" s="147"/>
      <c r="G326" s="147"/>
      <c r="H326" s="180"/>
      <c r="I326" s="147"/>
      <c r="J326" s="147"/>
      <c r="K326" s="157" t="s">
        <v>38</v>
      </c>
      <c r="L326" s="150" t="s">
        <v>98</v>
      </c>
      <c r="M326" s="147"/>
      <c r="N326" s="147"/>
      <c r="O326" s="151"/>
      <c r="P326" s="59"/>
    </row>
    <row r="327" spans="1:16" x14ac:dyDescent="0.35">
      <c r="A327" s="322"/>
      <c r="B327" s="179"/>
      <c r="C327" s="153"/>
      <c r="D327" s="153"/>
      <c r="E327" s="153"/>
      <c r="F327" s="153"/>
      <c r="G327" s="153"/>
      <c r="H327" s="154"/>
      <c r="I327" s="153"/>
      <c r="J327" s="153"/>
      <c r="K327" s="155" t="s">
        <v>103</v>
      </c>
      <c r="L327" s="153"/>
      <c r="M327" s="153"/>
      <c r="N327" s="153"/>
      <c r="O327" s="156"/>
      <c r="P327" s="59"/>
    </row>
    <row r="328" spans="1:16" x14ac:dyDescent="0.35">
      <c r="A328" s="322">
        <f t="shared" si="111"/>
        <v>144</v>
      </c>
      <c r="B328" s="178"/>
      <c r="C328" s="147"/>
      <c r="D328" s="147"/>
      <c r="E328" s="147"/>
      <c r="F328" s="147"/>
      <c r="G328" s="147"/>
      <c r="H328" s="180"/>
      <c r="I328" s="147"/>
      <c r="J328" s="147"/>
      <c r="K328" s="157" t="s">
        <v>40</v>
      </c>
      <c r="L328" s="150" t="s">
        <v>98</v>
      </c>
      <c r="M328" s="147"/>
      <c r="N328" s="147"/>
      <c r="O328" s="151"/>
      <c r="P328" s="59"/>
    </row>
    <row r="329" spans="1:16" x14ac:dyDescent="0.35">
      <c r="A329" s="322"/>
      <c r="B329" s="179"/>
      <c r="C329" s="153"/>
      <c r="D329" s="153"/>
      <c r="E329" s="153"/>
      <c r="F329" s="153"/>
      <c r="G329" s="153"/>
      <c r="H329" s="154"/>
      <c r="I329" s="153"/>
      <c r="J329" s="153"/>
      <c r="K329" s="155" t="s">
        <v>103</v>
      </c>
      <c r="L329" s="153"/>
      <c r="M329" s="153"/>
      <c r="N329" s="153"/>
      <c r="O329" s="156"/>
      <c r="P329" s="59"/>
    </row>
    <row r="330" spans="1:16" x14ac:dyDescent="0.35">
      <c r="A330" s="322">
        <f t="shared" si="111"/>
        <v>145</v>
      </c>
      <c r="B330" s="178"/>
      <c r="C330" s="147"/>
      <c r="D330" s="147"/>
      <c r="E330" s="147"/>
      <c r="F330" s="147"/>
      <c r="G330" s="147"/>
      <c r="H330" s="180"/>
      <c r="I330" s="147"/>
      <c r="J330" s="147"/>
      <c r="K330" s="157" t="s">
        <v>105</v>
      </c>
      <c r="L330" s="150" t="s">
        <v>98</v>
      </c>
      <c r="M330" s="147"/>
      <c r="N330" s="147"/>
      <c r="O330" s="151"/>
      <c r="P330" s="59"/>
    </row>
    <row r="331" spans="1:16" x14ac:dyDescent="0.35">
      <c r="A331" s="322"/>
      <c r="B331" s="179"/>
      <c r="C331" s="153"/>
      <c r="D331" s="153"/>
      <c r="E331" s="153"/>
      <c r="F331" s="153"/>
      <c r="G331" s="153"/>
      <c r="H331" s="154"/>
      <c r="I331" s="153"/>
      <c r="J331" s="153"/>
      <c r="K331" s="155" t="s">
        <v>103</v>
      </c>
      <c r="L331" s="153"/>
      <c r="M331" s="153"/>
      <c r="N331" s="153"/>
      <c r="O331" s="156"/>
      <c r="P331" s="59"/>
    </row>
    <row r="332" spans="1:16" x14ac:dyDescent="0.35">
      <c r="A332" s="322">
        <f t="shared" si="111"/>
        <v>146</v>
      </c>
      <c r="B332" s="178"/>
      <c r="C332" s="147"/>
      <c r="D332" s="147"/>
      <c r="E332" s="147"/>
      <c r="F332" s="147"/>
      <c r="G332" s="147"/>
      <c r="H332" s="180"/>
      <c r="I332" s="147"/>
      <c r="J332" s="147"/>
      <c r="K332" s="182" t="s">
        <v>44</v>
      </c>
      <c r="L332" s="150" t="s">
        <v>98</v>
      </c>
      <c r="M332" s="147"/>
      <c r="N332" s="150"/>
      <c r="O332" s="151"/>
      <c r="P332" s="59"/>
    </row>
    <row r="333" spans="1:16" x14ac:dyDescent="0.35">
      <c r="A333" s="322"/>
      <c r="B333" s="179"/>
      <c r="C333" s="153"/>
      <c r="D333" s="153"/>
      <c r="E333" s="153"/>
      <c r="F333" s="153"/>
      <c r="G333" s="153"/>
      <c r="H333" s="154"/>
      <c r="I333" s="153"/>
      <c r="J333" s="153"/>
      <c r="K333" s="155" t="s">
        <v>103</v>
      </c>
      <c r="L333" s="153"/>
      <c r="M333" s="153"/>
      <c r="N333" s="153"/>
      <c r="O333" s="156"/>
      <c r="P333" s="59"/>
    </row>
    <row r="334" spans="1:16" x14ac:dyDescent="0.35">
      <c r="A334" s="322">
        <f t="shared" si="111"/>
        <v>147</v>
      </c>
      <c r="B334" s="178"/>
      <c r="C334" s="147"/>
      <c r="D334" s="147"/>
      <c r="E334" s="147"/>
      <c r="F334" s="147"/>
      <c r="G334" s="147"/>
      <c r="H334" s="180"/>
      <c r="I334" s="147"/>
      <c r="J334" s="147"/>
      <c r="K334" s="182" t="s">
        <v>43</v>
      </c>
      <c r="L334" s="150" t="s">
        <v>98</v>
      </c>
      <c r="M334" s="147"/>
      <c r="N334" s="150"/>
      <c r="O334" s="151"/>
      <c r="P334" s="59"/>
    </row>
    <row r="335" spans="1:16" x14ac:dyDescent="0.35">
      <c r="A335" s="322"/>
      <c r="B335" s="179"/>
      <c r="C335" s="153"/>
      <c r="D335" s="153"/>
      <c r="E335" s="153"/>
      <c r="F335" s="153"/>
      <c r="G335" s="153"/>
      <c r="H335" s="154"/>
      <c r="I335" s="153"/>
      <c r="J335" s="153"/>
      <c r="K335" s="155" t="s">
        <v>103</v>
      </c>
      <c r="L335" s="153"/>
      <c r="M335" s="153"/>
      <c r="N335" s="153"/>
      <c r="O335" s="156"/>
      <c r="P335" s="59"/>
    </row>
    <row r="336" spans="1:16" x14ac:dyDescent="0.35">
      <c r="A336" s="322">
        <f t="shared" si="111"/>
        <v>148</v>
      </c>
      <c r="B336" s="178"/>
      <c r="C336" s="147"/>
      <c r="D336" s="147"/>
      <c r="E336" s="147"/>
      <c r="F336" s="147"/>
      <c r="G336" s="147"/>
      <c r="H336" s="180"/>
      <c r="I336" s="147"/>
      <c r="J336" s="147"/>
      <c r="K336" s="182" t="s">
        <v>106</v>
      </c>
      <c r="L336" s="150" t="s">
        <v>9</v>
      </c>
      <c r="M336" s="147" t="s">
        <v>10</v>
      </c>
      <c r="N336" s="150"/>
      <c r="O336" s="151"/>
      <c r="P336" s="59"/>
    </row>
    <row r="337" spans="1:16" x14ac:dyDescent="0.35">
      <c r="A337" s="322"/>
      <c r="B337" s="179"/>
      <c r="C337" s="153"/>
      <c r="D337" s="153"/>
      <c r="E337" s="153"/>
      <c r="F337" s="153"/>
      <c r="G337" s="153"/>
      <c r="H337" s="154"/>
      <c r="I337" s="153"/>
      <c r="J337" s="153"/>
      <c r="K337" s="155" t="s">
        <v>103</v>
      </c>
      <c r="L337" s="153"/>
      <c r="M337" s="153"/>
      <c r="N337" s="153"/>
      <c r="O337" s="156"/>
      <c r="P337" s="59"/>
    </row>
    <row r="338" spans="1:16" x14ac:dyDescent="0.35">
      <c r="A338" s="322">
        <f t="shared" si="111"/>
        <v>149</v>
      </c>
      <c r="B338" s="172"/>
      <c r="C338" s="160"/>
      <c r="D338" s="160"/>
      <c r="E338" s="160"/>
      <c r="F338" s="160"/>
      <c r="G338" s="160"/>
      <c r="H338" s="174"/>
      <c r="I338" s="160"/>
      <c r="J338" s="160"/>
      <c r="K338" s="170" t="s">
        <v>38</v>
      </c>
      <c r="L338" s="163" t="s">
        <v>98</v>
      </c>
      <c r="M338" s="160"/>
      <c r="N338" s="160"/>
      <c r="O338" s="164"/>
      <c r="P338" s="59"/>
    </row>
    <row r="339" spans="1:16" x14ac:dyDescent="0.35">
      <c r="A339" s="322"/>
      <c r="B339" s="173"/>
      <c r="C339" s="166"/>
      <c r="D339" s="166"/>
      <c r="E339" s="166"/>
      <c r="F339" s="166"/>
      <c r="G339" s="166"/>
      <c r="H339" s="167"/>
      <c r="I339" s="166"/>
      <c r="J339" s="166"/>
      <c r="K339" s="168" t="s">
        <v>103</v>
      </c>
      <c r="L339" s="166"/>
      <c r="M339" s="166"/>
      <c r="N339" s="166"/>
      <c r="O339" s="169"/>
      <c r="P339" s="59"/>
    </row>
    <row r="340" spans="1:16" x14ac:dyDescent="0.35">
      <c r="A340" s="322">
        <f t="shared" si="111"/>
        <v>150</v>
      </c>
      <c r="B340" s="172"/>
      <c r="C340" s="160"/>
      <c r="D340" s="160"/>
      <c r="E340" s="160"/>
      <c r="F340" s="160"/>
      <c r="G340" s="160"/>
      <c r="H340" s="174"/>
      <c r="I340" s="160"/>
      <c r="J340" s="160"/>
      <c r="K340" s="170" t="s">
        <v>40</v>
      </c>
      <c r="L340" s="163" t="s">
        <v>98</v>
      </c>
      <c r="M340" s="160"/>
      <c r="N340" s="160"/>
      <c r="O340" s="164"/>
      <c r="P340" s="59"/>
    </row>
    <row r="341" spans="1:16" x14ac:dyDescent="0.35">
      <c r="A341" s="322"/>
      <c r="B341" s="173"/>
      <c r="C341" s="166"/>
      <c r="D341" s="166"/>
      <c r="E341" s="166"/>
      <c r="F341" s="166"/>
      <c r="G341" s="166"/>
      <c r="H341" s="167"/>
      <c r="I341" s="166"/>
      <c r="J341" s="166"/>
      <c r="K341" s="168" t="s">
        <v>103</v>
      </c>
      <c r="L341" s="166"/>
      <c r="M341" s="166"/>
      <c r="N341" s="166"/>
      <c r="O341" s="169"/>
      <c r="P341" s="59"/>
    </row>
    <row r="342" spans="1:16" x14ac:dyDescent="0.35">
      <c r="A342" s="322">
        <f t="shared" si="111"/>
        <v>151</v>
      </c>
      <c r="B342" s="172"/>
      <c r="C342" s="160"/>
      <c r="D342" s="160"/>
      <c r="E342" s="160"/>
      <c r="F342" s="160"/>
      <c r="G342" s="160"/>
      <c r="H342" s="174"/>
      <c r="I342" s="160"/>
      <c r="J342" s="160"/>
      <c r="K342" s="170" t="s">
        <v>105</v>
      </c>
      <c r="L342" s="163" t="s">
        <v>98</v>
      </c>
      <c r="M342" s="160"/>
      <c r="N342" s="160"/>
      <c r="O342" s="164"/>
      <c r="P342" s="59"/>
    </row>
    <row r="343" spans="1:16" x14ac:dyDescent="0.35">
      <c r="A343" s="322"/>
      <c r="B343" s="173"/>
      <c r="C343" s="166"/>
      <c r="D343" s="166"/>
      <c r="E343" s="166"/>
      <c r="F343" s="166"/>
      <c r="G343" s="166"/>
      <c r="H343" s="167"/>
      <c r="I343" s="166"/>
      <c r="J343" s="166"/>
      <c r="K343" s="168" t="s">
        <v>103</v>
      </c>
      <c r="L343" s="166"/>
      <c r="M343" s="166"/>
      <c r="N343" s="166"/>
      <c r="O343" s="169"/>
      <c r="P343" s="59"/>
    </row>
    <row r="344" spans="1:16" x14ac:dyDescent="0.35">
      <c r="A344" s="322">
        <f t="shared" si="111"/>
        <v>152</v>
      </c>
      <c r="B344" s="172"/>
      <c r="C344" s="160"/>
      <c r="D344" s="160"/>
      <c r="E344" s="160"/>
      <c r="F344" s="160"/>
      <c r="G344" s="160"/>
      <c r="H344" s="174"/>
      <c r="I344" s="160"/>
      <c r="J344" s="160"/>
      <c r="K344" s="176" t="s">
        <v>44</v>
      </c>
      <c r="L344" s="163" t="s">
        <v>98</v>
      </c>
      <c r="M344" s="160"/>
      <c r="N344" s="163"/>
      <c r="O344" s="164"/>
      <c r="P344" s="59"/>
    </row>
    <row r="345" spans="1:16" x14ac:dyDescent="0.35">
      <c r="A345" s="322"/>
      <c r="B345" s="173"/>
      <c r="C345" s="166"/>
      <c r="D345" s="166"/>
      <c r="E345" s="166"/>
      <c r="F345" s="166"/>
      <c r="G345" s="166"/>
      <c r="H345" s="167"/>
      <c r="I345" s="166"/>
      <c r="J345" s="166"/>
      <c r="K345" s="168" t="s">
        <v>103</v>
      </c>
      <c r="L345" s="166"/>
      <c r="M345" s="166"/>
      <c r="N345" s="166"/>
      <c r="O345" s="169"/>
      <c r="P345" s="59"/>
    </row>
    <row r="346" spans="1:16" x14ac:dyDescent="0.35">
      <c r="A346" s="322">
        <f t="shared" si="111"/>
        <v>153</v>
      </c>
      <c r="B346" s="172"/>
      <c r="C346" s="160"/>
      <c r="D346" s="160"/>
      <c r="E346" s="160"/>
      <c r="F346" s="160"/>
      <c r="G346" s="160"/>
      <c r="H346" s="174"/>
      <c r="I346" s="160"/>
      <c r="J346" s="160"/>
      <c r="K346" s="176" t="s">
        <v>43</v>
      </c>
      <c r="L346" s="163" t="s">
        <v>98</v>
      </c>
      <c r="M346" s="160"/>
      <c r="N346" s="163"/>
      <c r="O346" s="164"/>
      <c r="P346" s="59"/>
    </row>
    <row r="347" spans="1:16" x14ac:dyDescent="0.35">
      <c r="A347" s="322"/>
      <c r="B347" s="173"/>
      <c r="C347" s="166"/>
      <c r="D347" s="166"/>
      <c r="E347" s="166"/>
      <c r="F347" s="166"/>
      <c r="G347" s="166"/>
      <c r="H347" s="167"/>
      <c r="I347" s="166"/>
      <c r="J347" s="166"/>
      <c r="K347" s="168" t="s">
        <v>103</v>
      </c>
      <c r="L347" s="166"/>
      <c r="M347" s="166"/>
      <c r="N347" s="166"/>
      <c r="O347" s="169"/>
      <c r="P347" s="59"/>
    </row>
    <row r="348" spans="1:16" x14ac:dyDescent="0.35">
      <c r="A348" s="322">
        <f t="shared" si="111"/>
        <v>154</v>
      </c>
      <c r="B348" s="172"/>
      <c r="C348" s="160"/>
      <c r="D348" s="160"/>
      <c r="E348" s="160"/>
      <c r="F348" s="160"/>
      <c r="G348" s="160"/>
      <c r="H348" s="174"/>
      <c r="I348" s="160"/>
      <c r="J348" s="160"/>
      <c r="K348" s="176" t="s">
        <v>106</v>
      </c>
      <c r="L348" s="163" t="s">
        <v>9</v>
      </c>
      <c r="M348" s="160" t="s">
        <v>10</v>
      </c>
      <c r="N348" s="163"/>
      <c r="O348" s="164"/>
      <c r="P348" s="59"/>
    </row>
    <row r="349" spans="1:16" x14ac:dyDescent="0.35">
      <c r="A349" s="322"/>
      <c r="B349" s="173"/>
      <c r="C349" s="166"/>
      <c r="D349" s="166"/>
      <c r="E349" s="166"/>
      <c r="F349" s="166"/>
      <c r="G349" s="166"/>
      <c r="H349" s="167"/>
      <c r="I349" s="166"/>
      <c r="J349" s="166"/>
      <c r="K349" s="168" t="s">
        <v>103</v>
      </c>
      <c r="L349" s="166"/>
      <c r="M349" s="166"/>
      <c r="N349" s="166"/>
      <c r="O349" s="169"/>
      <c r="P349" s="59"/>
    </row>
    <row r="350" spans="1:16" x14ac:dyDescent="0.35">
      <c r="B350" s="339"/>
      <c r="C350" s="340"/>
      <c r="D350" s="340"/>
      <c r="E350" s="340"/>
      <c r="F350" s="340"/>
      <c r="G350" s="340"/>
      <c r="H350" s="340"/>
      <c r="I350" s="340"/>
      <c r="J350" s="340"/>
      <c r="K350" s="340"/>
      <c r="L350" s="340"/>
      <c r="M350" s="340"/>
      <c r="N350" s="340"/>
      <c r="O350" s="341"/>
      <c r="P350" s="59"/>
    </row>
    <row r="351" spans="1:16" x14ac:dyDescent="0.35">
      <c r="B351" s="326" t="s">
        <v>108</v>
      </c>
      <c r="C351" s="327"/>
      <c r="D351" s="327"/>
      <c r="E351" s="327"/>
      <c r="F351" s="327"/>
      <c r="G351" s="327"/>
      <c r="H351" s="327"/>
      <c r="I351" s="327"/>
      <c r="J351" s="327"/>
      <c r="K351" s="327"/>
      <c r="L351" s="327"/>
      <c r="M351" s="327"/>
      <c r="N351" s="327"/>
      <c r="O351" s="328"/>
      <c r="P351" s="59"/>
    </row>
    <row r="352" spans="1:16" x14ac:dyDescent="0.35">
      <c r="B352" s="299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1"/>
      <c r="P352" s="59"/>
    </row>
    <row r="353" spans="1:16" x14ac:dyDescent="0.35">
      <c r="A353" s="322">
        <f>A348+1</f>
        <v>155</v>
      </c>
      <c r="B353" s="74"/>
      <c r="C353" s="41"/>
      <c r="D353" s="41"/>
      <c r="E353" s="41"/>
      <c r="F353" s="41"/>
      <c r="G353" s="41"/>
      <c r="H353" s="58"/>
      <c r="I353" s="41"/>
      <c r="J353" s="41"/>
      <c r="K353" s="52" t="s">
        <v>121</v>
      </c>
      <c r="L353" s="48" t="s">
        <v>9</v>
      </c>
      <c r="M353" s="41" t="s">
        <v>10</v>
      </c>
      <c r="N353" s="41"/>
      <c r="O353" s="43"/>
      <c r="P353" s="59"/>
    </row>
    <row r="354" spans="1:16" x14ac:dyDescent="0.35">
      <c r="A354" s="322"/>
      <c r="B354" s="75"/>
      <c r="C354" s="44"/>
      <c r="D354" s="44"/>
      <c r="E354" s="44"/>
      <c r="F354" s="44"/>
      <c r="G354" s="44"/>
      <c r="H354" s="47"/>
      <c r="I354" s="44"/>
      <c r="J354" s="44"/>
      <c r="K354" s="53" t="s">
        <v>142</v>
      </c>
      <c r="L354" s="44"/>
      <c r="M354" s="44"/>
      <c r="N354" s="44"/>
      <c r="O354" s="45"/>
      <c r="P354" s="59"/>
    </row>
    <row r="355" spans="1:16" x14ac:dyDescent="0.35">
      <c r="A355" s="322">
        <f>A353+1</f>
        <v>156</v>
      </c>
      <c r="B355" s="74"/>
      <c r="C355" s="41"/>
      <c r="D355" s="41"/>
      <c r="E355" s="41"/>
      <c r="F355" s="41"/>
      <c r="G355" s="41"/>
      <c r="H355" s="58"/>
      <c r="I355" s="41"/>
      <c r="J355" s="41"/>
      <c r="K355" s="52" t="s">
        <v>120</v>
      </c>
      <c r="L355" s="48" t="s">
        <v>9</v>
      </c>
      <c r="M355" s="41" t="s">
        <v>10</v>
      </c>
      <c r="N355" s="41"/>
      <c r="O355" s="43"/>
      <c r="P355" s="59"/>
    </row>
    <row r="356" spans="1:16" x14ac:dyDescent="0.35">
      <c r="A356" s="322"/>
      <c r="B356" s="75"/>
      <c r="C356" s="44"/>
      <c r="D356" s="44"/>
      <c r="E356" s="44"/>
      <c r="F356" s="44"/>
      <c r="G356" s="44"/>
      <c r="H356" s="47"/>
      <c r="I356" s="44"/>
      <c r="J356" s="44"/>
      <c r="K356" s="53" t="s">
        <v>142</v>
      </c>
      <c r="L356" s="44"/>
      <c r="M356" s="44"/>
      <c r="N356" s="44"/>
      <c r="O356" s="45"/>
      <c r="P356" s="59"/>
    </row>
    <row r="357" spans="1:16" x14ac:dyDescent="0.35">
      <c r="A357" s="322">
        <f t="shared" ref="A357" si="112">A355+1</f>
        <v>157</v>
      </c>
      <c r="B357" s="74"/>
      <c r="C357" s="41"/>
      <c r="D357" s="41"/>
      <c r="E357" s="41"/>
      <c r="F357" s="41"/>
      <c r="G357" s="41"/>
      <c r="H357" s="58"/>
      <c r="I357" s="41"/>
      <c r="J357" s="41"/>
      <c r="K357" s="189" t="s">
        <v>123</v>
      </c>
      <c r="L357" s="48" t="s">
        <v>9</v>
      </c>
      <c r="M357" s="41" t="s">
        <v>10</v>
      </c>
      <c r="N357" s="41"/>
      <c r="O357" s="43"/>
      <c r="P357" s="59"/>
    </row>
    <row r="358" spans="1:16" x14ac:dyDescent="0.35">
      <c r="A358" s="322"/>
      <c r="B358" s="75"/>
      <c r="C358" s="44"/>
      <c r="D358" s="44"/>
      <c r="E358" s="44"/>
      <c r="F358" s="44"/>
      <c r="G358" s="44"/>
      <c r="H358" s="47"/>
      <c r="I358" s="44"/>
      <c r="J358" s="44"/>
      <c r="K358" s="190" t="s">
        <v>122</v>
      </c>
      <c r="L358" s="44"/>
      <c r="M358" s="44"/>
      <c r="N358" s="44"/>
      <c r="O358" s="45"/>
      <c r="P358" s="59"/>
    </row>
    <row r="359" spans="1:16" x14ac:dyDescent="0.35">
      <c r="A359" s="322">
        <f t="shared" ref="A359" si="113">A357+1</f>
        <v>158</v>
      </c>
      <c r="B359" s="186"/>
      <c r="C359" s="91"/>
      <c r="D359" s="91"/>
      <c r="E359" s="91"/>
      <c r="F359" s="91"/>
      <c r="G359" s="91"/>
      <c r="H359" s="187"/>
      <c r="I359" s="91"/>
      <c r="J359" s="91"/>
      <c r="K359" s="90" t="s">
        <v>38</v>
      </c>
      <c r="L359" s="188" t="s">
        <v>98</v>
      </c>
      <c r="M359" s="91"/>
      <c r="N359" s="91"/>
      <c r="O359" s="92"/>
      <c r="P359" s="59"/>
    </row>
    <row r="360" spans="1:16" x14ac:dyDescent="0.35">
      <c r="A360" s="322"/>
      <c r="B360" s="95"/>
      <c r="C360" s="86"/>
      <c r="D360" s="86"/>
      <c r="E360" s="86"/>
      <c r="F360" s="86"/>
      <c r="G360" s="86"/>
      <c r="H360" s="87"/>
      <c r="I360" s="86"/>
      <c r="J360" s="86"/>
      <c r="K360" s="88" t="s">
        <v>113</v>
      </c>
      <c r="L360" s="86"/>
      <c r="M360" s="86"/>
      <c r="N360" s="86"/>
      <c r="O360" s="89"/>
      <c r="P360" s="59"/>
    </row>
    <row r="361" spans="1:16" x14ac:dyDescent="0.35">
      <c r="A361" s="322">
        <f t="shared" ref="A361" si="114">A359+1</f>
        <v>159</v>
      </c>
      <c r="B361" s="93"/>
      <c r="C361" s="79"/>
      <c r="D361" s="79"/>
      <c r="E361" s="79"/>
      <c r="F361" s="79"/>
      <c r="G361" s="79"/>
      <c r="H361" s="94"/>
      <c r="I361" s="79"/>
      <c r="J361" s="79"/>
      <c r="K361" s="90" t="s">
        <v>40</v>
      </c>
      <c r="L361" s="82" t="s">
        <v>98</v>
      </c>
      <c r="M361" s="79"/>
      <c r="N361" s="79"/>
      <c r="O361" s="83"/>
      <c r="P361" s="59"/>
    </row>
    <row r="362" spans="1:16" x14ac:dyDescent="0.35">
      <c r="A362" s="322"/>
      <c r="B362" s="95"/>
      <c r="C362" s="86"/>
      <c r="D362" s="86"/>
      <c r="E362" s="86"/>
      <c r="F362" s="86"/>
      <c r="G362" s="86"/>
      <c r="H362" s="87"/>
      <c r="I362" s="86"/>
      <c r="J362" s="86"/>
      <c r="K362" s="88" t="s">
        <v>113</v>
      </c>
      <c r="L362" s="86"/>
      <c r="M362" s="86"/>
      <c r="N362" s="86"/>
      <c r="O362" s="89"/>
      <c r="P362" s="59"/>
    </row>
    <row r="363" spans="1:16" x14ac:dyDescent="0.35">
      <c r="A363" s="322">
        <f t="shared" ref="A363" si="115">A361+1</f>
        <v>160</v>
      </c>
      <c r="B363" s="93"/>
      <c r="C363" s="79"/>
      <c r="D363" s="79"/>
      <c r="E363" s="79"/>
      <c r="F363" s="79"/>
      <c r="G363" s="79"/>
      <c r="H363" s="94"/>
      <c r="I363" s="79"/>
      <c r="J363" s="79"/>
      <c r="K363" s="90" t="s">
        <v>38</v>
      </c>
      <c r="L363" s="82" t="s">
        <v>98</v>
      </c>
      <c r="M363" s="79"/>
      <c r="N363" s="79"/>
      <c r="O363" s="83"/>
      <c r="P363" s="59"/>
    </row>
    <row r="364" spans="1:16" x14ac:dyDescent="0.35">
      <c r="A364" s="322"/>
      <c r="B364" s="95"/>
      <c r="C364" s="86"/>
      <c r="D364" s="86"/>
      <c r="E364" s="86"/>
      <c r="F364" s="86"/>
      <c r="G364" s="86"/>
      <c r="H364" s="87"/>
      <c r="I364" s="86"/>
      <c r="J364" s="86"/>
      <c r="K364" s="88" t="s">
        <v>114</v>
      </c>
      <c r="L364" s="86"/>
      <c r="M364" s="86"/>
      <c r="N364" s="86"/>
      <c r="O364" s="89"/>
      <c r="P364" s="59"/>
    </row>
    <row r="365" spans="1:16" x14ac:dyDescent="0.35">
      <c r="A365" s="322">
        <f t="shared" ref="A365" si="116">A363+1</f>
        <v>161</v>
      </c>
      <c r="B365" s="93"/>
      <c r="C365" s="79"/>
      <c r="D365" s="79"/>
      <c r="E365" s="79"/>
      <c r="F365" s="79"/>
      <c r="G365" s="79"/>
      <c r="H365" s="94"/>
      <c r="I365" s="79"/>
      <c r="J365" s="79"/>
      <c r="K365" s="90" t="s">
        <v>40</v>
      </c>
      <c r="L365" s="82" t="s">
        <v>98</v>
      </c>
      <c r="M365" s="79"/>
      <c r="N365" s="79"/>
      <c r="O365" s="83"/>
      <c r="P365" s="59"/>
    </row>
    <row r="366" spans="1:16" x14ac:dyDescent="0.35">
      <c r="A366" s="322"/>
      <c r="B366" s="95"/>
      <c r="C366" s="86"/>
      <c r="D366" s="86"/>
      <c r="E366" s="86"/>
      <c r="F366" s="86"/>
      <c r="G366" s="86"/>
      <c r="H366" s="87"/>
      <c r="I366" s="86"/>
      <c r="J366" s="86"/>
      <c r="K366" s="88" t="s">
        <v>114</v>
      </c>
      <c r="L366" s="86"/>
      <c r="M366" s="86"/>
      <c r="N366" s="86"/>
      <c r="O366" s="89"/>
      <c r="P366" s="59"/>
    </row>
    <row r="367" spans="1:16" x14ac:dyDescent="0.35">
      <c r="A367" s="322">
        <f t="shared" ref="A367" si="117">A365+1</f>
        <v>162</v>
      </c>
      <c r="B367" s="93"/>
      <c r="C367" s="79"/>
      <c r="D367" s="79"/>
      <c r="E367" s="79"/>
      <c r="F367" s="79"/>
      <c r="G367" s="79"/>
      <c r="H367" s="94"/>
      <c r="I367" s="79"/>
      <c r="J367" s="79"/>
      <c r="K367" s="90" t="s">
        <v>38</v>
      </c>
      <c r="L367" s="82" t="s">
        <v>98</v>
      </c>
      <c r="M367" s="79"/>
      <c r="N367" s="79"/>
      <c r="O367" s="83"/>
      <c r="P367" s="59"/>
    </row>
    <row r="368" spans="1:16" x14ac:dyDescent="0.35">
      <c r="A368" s="322"/>
      <c r="B368" s="95"/>
      <c r="C368" s="86"/>
      <c r="D368" s="86"/>
      <c r="E368" s="86"/>
      <c r="F368" s="86"/>
      <c r="G368" s="86"/>
      <c r="H368" s="87"/>
      <c r="I368" s="86"/>
      <c r="J368" s="86"/>
      <c r="K368" s="88" t="s">
        <v>115</v>
      </c>
      <c r="L368" s="86"/>
      <c r="M368" s="86"/>
      <c r="N368" s="86"/>
      <c r="O368" s="89"/>
      <c r="P368" s="59"/>
    </row>
    <row r="369" spans="1:16" x14ac:dyDescent="0.35">
      <c r="A369" s="322">
        <f t="shared" ref="A369" si="118">A367+1</f>
        <v>163</v>
      </c>
      <c r="B369" s="93"/>
      <c r="C369" s="79"/>
      <c r="D369" s="79"/>
      <c r="E369" s="79"/>
      <c r="F369" s="79"/>
      <c r="G369" s="79"/>
      <c r="H369" s="94"/>
      <c r="I369" s="79"/>
      <c r="J369" s="79"/>
      <c r="K369" s="90" t="s">
        <v>40</v>
      </c>
      <c r="L369" s="82" t="s">
        <v>98</v>
      </c>
      <c r="M369" s="79"/>
      <c r="N369" s="79"/>
      <c r="O369" s="83"/>
      <c r="P369" s="59"/>
    </row>
    <row r="370" spans="1:16" x14ac:dyDescent="0.35">
      <c r="A370" s="322"/>
      <c r="B370" s="95"/>
      <c r="C370" s="86"/>
      <c r="D370" s="86"/>
      <c r="E370" s="86"/>
      <c r="F370" s="86"/>
      <c r="G370" s="86"/>
      <c r="H370" s="87"/>
      <c r="I370" s="86"/>
      <c r="J370" s="86"/>
      <c r="K370" s="88" t="s">
        <v>115</v>
      </c>
      <c r="L370" s="86"/>
      <c r="M370" s="86"/>
      <c r="N370" s="86"/>
      <c r="O370" s="89"/>
      <c r="P370" s="59"/>
    </row>
    <row r="371" spans="1:16" x14ac:dyDescent="0.35">
      <c r="A371" s="322">
        <f t="shared" ref="A371" si="119">A369+1</f>
        <v>164</v>
      </c>
      <c r="B371" s="93"/>
      <c r="C371" s="79"/>
      <c r="D371" s="79"/>
      <c r="E371" s="79"/>
      <c r="F371" s="79"/>
      <c r="G371" s="79"/>
      <c r="H371" s="94"/>
      <c r="I371" s="79"/>
      <c r="J371" s="79"/>
      <c r="K371" s="90" t="s">
        <v>44</v>
      </c>
      <c r="L371" s="82" t="s">
        <v>98</v>
      </c>
      <c r="M371" s="79"/>
      <c r="N371" s="79"/>
      <c r="O371" s="83"/>
      <c r="P371" s="59"/>
    </row>
    <row r="372" spans="1:16" x14ac:dyDescent="0.35">
      <c r="A372" s="322"/>
      <c r="B372" s="95"/>
      <c r="C372" s="86"/>
      <c r="D372" s="86"/>
      <c r="E372" s="86"/>
      <c r="F372" s="86"/>
      <c r="G372" s="86"/>
      <c r="H372" s="87"/>
      <c r="I372" s="86"/>
      <c r="J372" s="86"/>
      <c r="K372" s="88" t="s">
        <v>116</v>
      </c>
      <c r="L372" s="86"/>
      <c r="M372" s="86"/>
      <c r="N372" s="86"/>
      <c r="O372" s="89"/>
      <c r="P372" s="59"/>
    </row>
    <row r="373" spans="1:16" x14ac:dyDescent="0.35">
      <c r="A373" s="322">
        <f t="shared" ref="A373" si="120">A371+1</f>
        <v>165</v>
      </c>
      <c r="B373" s="93"/>
      <c r="C373" s="79"/>
      <c r="D373" s="79"/>
      <c r="E373" s="79"/>
      <c r="F373" s="79"/>
      <c r="G373" s="79"/>
      <c r="H373" s="94"/>
      <c r="I373" s="79"/>
      <c r="J373" s="79"/>
      <c r="K373" s="90" t="s">
        <v>117</v>
      </c>
      <c r="L373" s="82" t="s">
        <v>9</v>
      </c>
      <c r="M373" s="79" t="s">
        <v>10</v>
      </c>
      <c r="N373" s="79"/>
      <c r="O373" s="83"/>
      <c r="P373" s="59"/>
    </row>
    <row r="374" spans="1:16" x14ac:dyDescent="0.35">
      <c r="A374" s="322"/>
      <c r="B374" s="95"/>
      <c r="C374" s="86"/>
      <c r="D374" s="86"/>
      <c r="E374" s="86"/>
      <c r="F374" s="86"/>
      <c r="G374" s="86"/>
      <c r="H374" s="87"/>
      <c r="I374" s="86"/>
      <c r="J374" s="86"/>
      <c r="K374" s="88" t="s">
        <v>118</v>
      </c>
      <c r="L374" s="86"/>
      <c r="M374" s="86"/>
      <c r="N374" s="86"/>
      <c r="O374" s="89"/>
      <c r="P374" s="59"/>
    </row>
    <row r="375" spans="1:16" x14ac:dyDescent="0.35">
      <c r="A375" s="322">
        <f t="shared" ref="A375" si="121">A373+1</f>
        <v>166</v>
      </c>
      <c r="B375" s="93"/>
      <c r="C375" s="79"/>
      <c r="D375" s="79"/>
      <c r="E375" s="79"/>
      <c r="F375" s="79"/>
      <c r="G375" s="79"/>
      <c r="H375" s="94"/>
      <c r="I375" s="79"/>
      <c r="J375" s="79"/>
      <c r="K375" s="90" t="s">
        <v>117</v>
      </c>
      <c r="L375" s="82" t="s">
        <v>9</v>
      </c>
      <c r="M375" s="79" t="s">
        <v>10</v>
      </c>
      <c r="N375" s="79"/>
      <c r="O375" s="83"/>
      <c r="P375" s="59"/>
    </row>
    <row r="376" spans="1:16" x14ac:dyDescent="0.35">
      <c r="A376" s="322"/>
      <c r="B376" s="95"/>
      <c r="C376" s="86"/>
      <c r="D376" s="86"/>
      <c r="E376" s="86"/>
      <c r="F376" s="86"/>
      <c r="G376" s="86"/>
      <c r="H376" s="87"/>
      <c r="I376" s="86"/>
      <c r="J376" s="86"/>
      <c r="K376" s="88" t="s">
        <v>119</v>
      </c>
      <c r="L376" s="86"/>
      <c r="M376" s="86"/>
      <c r="N376" s="86"/>
      <c r="O376" s="89"/>
      <c r="P376" s="59"/>
    </row>
    <row r="377" spans="1:16" x14ac:dyDescent="0.35">
      <c r="A377" s="322">
        <f t="shared" ref="A377" si="122">A375+1</f>
        <v>167</v>
      </c>
      <c r="B377" s="178"/>
      <c r="C377" s="147"/>
      <c r="D377" s="147"/>
      <c r="E377" s="147"/>
      <c r="F377" s="147"/>
      <c r="G377" s="147"/>
      <c r="H377" s="180"/>
      <c r="I377" s="147"/>
      <c r="J377" s="147"/>
      <c r="K377" s="157" t="s">
        <v>38</v>
      </c>
      <c r="L377" s="150" t="s">
        <v>98</v>
      </c>
      <c r="M377" s="147"/>
      <c r="N377" s="147"/>
      <c r="O377" s="151"/>
      <c r="P377" s="59"/>
    </row>
    <row r="378" spans="1:16" x14ac:dyDescent="0.35">
      <c r="A378" s="322"/>
      <c r="B378" s="179"/>
      <c r="C378" s="153"/>
      <c r="D378" s="153"/>
      <c r="E378" s="153"/>
      <c r="F378" s="153"/>
      <c r="G378" s="153"/>
      <c r="H378" s="154"/>
      <c r="I378" s="153"/>
      <c r="J378" s="153"/>
      <c r="K378" s="155" t="s">
        <v>113</v>
      </c>
      <c r="L378" s="153"/>
      <c r="M378" s="153"/>
      <c r="N378" s="153"/>
      <c r="O378" s="156"/>
      <c r="P378" s="59"/>
    </row>
    <row r="379" spans="1:16" x14ac:dyDescent="0.35">
      <c r="A379" s="322">
        <f t="shared" ref="A379" si="123">A377+1</f>
        <v>168</v>
      </c>
      <c r="B379" s="178"/>
      <c r="C379" s="147"/>
      <c r="D379" s="147"/>
      <c r="E379" s="147"/>
      <c r="F379" s="147"/>
      <c r="G379" s="147"/>
      <c r="H379" s="180"/>
      <c r="I379" s="147"/>
      <c r="J379" s="147"/>
      <c r="K379" s="157" t="s">
        <v>40</v>
      </c>
      <c r="L379" s="150" t="s">
        <v>98</v>
      </c>
      <c r="M379" s="147"/>
      <c r="N379" s="147"/>
      <c r="O379" s="151"/>
      <c r="P379" s="59"/>
    </row>
    <row r="380" spans="1:16" x14ac:dyDescent="0.35">
      <c r="A380" s="322"/>
      <c r="B380" s="179"/>
      <c r="C380" s="153"/>
      <c r="D380" s="153"/>
      <c r="E380" s="153"/>
      <c r="F380" s="153"/>
      <c r="G380" s="153"/>
      <c r="H380" s="154"/>
      <c r="I380" s="153"/>
      <c r="J380" s="153"/>
      <c r="K380" s="155" t="s">
        <v>113</v>
      </c>
      <c r="L380" s="153"/>
      <c r="M380" s="153"/>
      <c r="N380" s="153"/>
      <c r="O380" s="156"/>
      <c r="P380" s="59"/>
    </row>
    <row r="381" spans="1:16" x14ac:dyDescent="0.35">
      <c r="A381" s="322">
        <f t="shared" ref="A381" si="124">A379+1</f>
        <v>169</v>
      </c>
      <c r="B381" s="178"/>
      <c r="C381" s="147"/>
      <c r="D381" s="147"/>
      <c r="E381" s="147"/>
      <c r="F381" s="147"/>
      <c r="G381" s="147"/>
      <c r="H381" s="180"/>
      <c r="I381" s="147"/>
      <c r="J381" s="147"/>
      <c r="K381" s="157" t="s">
        <v>38</v>
      </c>
      <c r="L381" s="150" t="s">
        <v>98</v>
      </c>
      <c r="M381" s="147"/>
      <c r="N381" s="147"/>
      <c r="O381" s="151"/>
      <c r="P381" s="59"/>
    </row>
    <row r="382" spans="1:16" x14ac:dyDescent="0.35">
      <c r="A382" s="322"/>
      <c r="B382" s="179"/>
      <c r="C382" s="153"/>
      <c r="D382" s="153"/>
      <c r="E382" s="153"/>
      <c r="F382" s="153"/>
      <c r="G382" s="153"/>
      <c r="H382" s="154"/>
      <c r="I382" s="153"/>
      <c r="J382" s="153"/>
      <c r="K382" s="155" t="s">
        <v>114</v>
      </c>
      <c r="L382" s="153"/>
      <c r="M382" s="153"/>
      <c r="N382" s="153"/>
      <c r="O382" s="156"/>
      <c r="P382" s="59"/>
    </row>
    <row r="383" spans="1:16" x14ac:dyDescent="0.35">
      <c r="A383" s="322">
        <f t="shared" ref="A383" si="125">A381+1</f>
        <v>170</v>
      </c>
      <c r="B383" s="178"/>
      <c r="C383" s="147"/>
      <c r="D383" s="147"/>
      <c r="E383" s="147"/>
      <c r="F383" s="147"/>
      <c r="G383" s="147"/>
      <c r="H383" s="180"/>
      <c r="I383" s="147"/>
      <c r="J383" s="147"/>
      <c r="K383" s="157" t="s">
        <v>40</v>
      </c>
      <c r="L383" s="150" t="s">
        <v>98</v>
      </c>
      <c r="M383" s="147"/>
      <c r="N383" s="147"/>
      <c r="O383" s="151"/>
      <c r="P383" s="59"/>
    </row>
    <row r="384" spans="1:16" x14ac:dyDescent="0.35">
      <c r="A384" s="322"/>
      <c r="B384" s="179"/>
      <c r="C384" s="153"/>
      <c r="D384" s="153"/>
      <c r="E384" s="153"/>
      <c r="F384" s="153"/>
      <c r="G384" s="153"/>
      <c r="H384" s="154"/>
      <c r="I384" s="153"/>
      <c r="J384" s="153"/>
      <c r="K384" s="155" t="s">
        <v>114</v>
      </c>
      <c r="L384" s="153"/>
      <c r="M384" s="153"/>
      <c r="N384" s="153"/>
      <c r="O384" s="156"/>
      <c r="P384" s="59"/>
    </row>
    <row r="385" spans="1:16" x14ac:dyDescent="0.35">
      <c r="A385" s="322">
        <f t="shared" ref="A385" si="126">A383+1</f>
        <v>171</v>
      </c>
      <c r="B385" s="178"/>
      <c r="C385" s="147"/>
      <c r="D385" s="147"/>
      <c r="E385" s="147"/>
      <c r="F385" s="147"/>
      <c r="G385" s="147"/>
      <c r="H385" s="180"/>
      <c r="I385" s="147"/>
      <c r="J385" s="147"/>
      <c r="K385" s="157" t="s">
        <v>38</v>
      </c>
      <c r="L385" s="150" t="s">
        <v>98</v>
      </c>
      <c r="M385" s="147"/>
      <c r="N385" s="147"/>
      <c r="O385" s="151"/>
      <c r="P385" s="59"/>
    </row>
    <row r="386" spans="1:16" x14ac:dyDescent="0.35">
      <c r="A386" s="322"/>
      <c r="B386" s="179"/>
      <c r="C386" s="153"/>
      <c r="D386" s="153"/>
      <c r="E386" s="153"/>
      <c r="F386" s="153"/>
      <c r="G386" s="153"/>
      <c r="H386" s="154"/>
      <c r="I386" s="153"/>
      <c r="J386" s="153"/>
      <c r="K386" s="155" t="s">
        <v>115</v>
      </c>
      <c r="L386" s="153"/>
      <c r="M386" s="153"/>
      <c r="N386" s="153"/>
      <c r="O386" s="156"/>
      <c r="P386" s="59"/>
    </row>
    <row r="387" spans="1:16" x14ac:dyDescent="0.35">
      <c r="A387" s="322">
        <f t="shared" ref="A387" si="127">A385+1</f>
        <v>172</v>
      </c>
      <c r="B387" s="178"/>
      <c r="C387" s="147"/>
      <c r="D387" s="147"/>
      <c r="E387" s="147"/>
      <c r="F387" s="147"/>
      <c r="G387" s="147"/>
      <c r="H387" s="180"/>
      <c r="I387" s="147"/>
      <c r="J387" s="147"/>
      <c r="K387" s="157" t="s">
        <v>40</v>
      </c>
      <c r="L387" s="150" t="s">
        <v>98</v>
      </c>
      <c r="M387" s="147"/>
      <c r="N387" s="147"/>
      <c r="O387" s="151"/>
      <c r="P387" s="59"/>
    </row>
    <row r="388" spans="1:16" x14ac:dyDescent="0.35">
      <c r="A388" s="322"/>
      <c r="B388" s="179"/>
      <c r="C388" s="153"/>
      <c r="D388" s="153"/>
      <c r="E388" s="153"/>
      <c r="F388" s="153"/>
      <c r="G388" s="153"/>
      <c r="H388" s="154"/>
      <c r="I388" s="153"/>
      <c r="J388" s="153"/>
      <c r="K388" s="155" t="s">
        <v>115</v>
      </c>
      <c r="L388" s="153"/>
      <c r="M388" s="153"/>
      <c r="N388" s="153"/>
      <c r="O388" s="156"/>
      <c r="P388" s="59"/>
    </row>
    <row r="389" spans="1:16" x14ac:dyDescent="0.35">
      <c r="A389" s="322">
        <f t="shared" ref="A389" si="128">A387+1</f>
        <v>173</v>
      </c>
      <c r="B389" s="178"/>
      <c r="C389" s="147"/>
      <c r="D389" s="147"/>
      <c r="E389" s="147"/>
      <c r="F389" s="147"/>
      <c r="G389" s="147"/>
      <c r="H389" s="180"/>
      <c r="I389" s="147"/>
      <c r="J389" s="147"/>
      <c r="K389" s="157" t="s">
        <v>44</v>
      </c>
      <c r="L389" s="150" t="s">
        <v>98</v>
      </c>
      <c r="M389" s="147"/>
      <c r="N389" s="147"/>
      <c r="O389" s="151"/>
      <c r="P389" s="59"/>
    </row>
    <row r="390" spans="1:16" x14ac:dyDescent="0.35">
      <c r="A390" s="322"/>
      <c r="B390" s="179"/>
      <c r="C390" s="153"/>
      <c r="D390" s="153"/>
      <c r="E390" s="153"/>
      <c r="F390" s="153"/>
      <c r="G390" s="153"/>
      <c r="H390" s="154"/>
      <c r="I390" s="153"/>
      <c r="J390" s="153"/>
      <c r="K390" s="155" t="s">
        <v>116</v>
      </c>
      <c r="L390" s="153"/>
      <c r="M390" s="153"/>
      <c r="N390" s="153"/>
      <c r="O390" s="156"/>
      <c r="P390" s="59"/>
    </row>
    <row r="391" spans="1:16" x14ac:dyDescent="0.35">
      <c r="A391" s="322">
        <f t="shared" ref="A391" si="129">A389+1</f>
        <v>174</v>
      </c>
      <c r="B391" s="178"/>
      <c r="C391" s="147"/>
      <c r="D391" s="147"/>
      <c r="E391" s="147"/>
      <c r="F391" s="147"/>
      <c r="G391" s="147"/>
      <c r="H391" s="180"/>
      <c r="I391" s="147"/>
      <c r="J391" s="147"/>
      <c r="K391" s="157" t="s">
        <v>117</v>
      </c>
      <c r="L391" s="150" t="s">
        <v>9</v>
      </c>
      <c r="M391" s="147" t="s">
        <v>10</v>
      </c>
      <c r="N391" s="147"/>
      <c r="O391" s="151"/>
      <c r="P391" s="59"/>
    </row>
    <row r="392" spans="1:16" x14ac:dyDescent="0.35">
      <c r="A392" s="322"/>
      <c r="B392" s="179"/>
      <c r="C392" s="153"/>
      <c r="D392" s="153"/>
      <c r="E392" s="153"/>
      <c r="F392" s="153"/>
      <c r="G392" s="153"/>
      <c r="H392" s="154"/>
      <c r="I392" s="153"/>
      <c r="J392" s="153"/>
      <c r="K392" s="155" t="s">
        <v>118</v>
      </c>
      <c r="L392" s="153"/>
      <c r="M392" s="153"/>
      <c r="N392" s="153"/>
      <c r="O392" s="156"/>
      <c r="P392" s="59"/>
    </row>
    <row r="393" spans="1:16" x14ac:dyDescent="0.35">
      <c r="A393" s="322">
        <f t="shared" ref="A393" si="130">A391+1</f>
        <v>175</v>
      </c>
      <c r="B393" s="178"/>
      <c r="C393" s="147"/>
      <c r="D393" s="147"/>
      <c r="E393" s="147"/>
      <c r="F393" s="147"/>
      <c r="G393" s="147"/>
      <c r="H393" s="180"/>
      <c r="I393" s="147"/>
      <c r="J393" s="147"/>
      <c r="K393" s="157" t="s">
        <v>117</v>
      </c>
      <c r="L393" s="150" t="s">
        <v>9</v>
      </c>
      <c r="M393" s="147" t="s">
        <v>10</v>
      </c>
      <c r="N393" s="147"/>
      <c r="O393" s="151"/>
      <c r="P393" s="59"/>
    </row>
    <row r="394" spans="1:16" x14ac:dyDescent="0.35">
      <c r="A394" s="322"/>
      <c r="B394" s="179"/>
      <c r="C394" s="153"/>
      <c r="D394" s="153"/>
      <c r="E394" s="153"/>
      <c r="F394" s="153"/>
      <c r="G394" s="153"/>
      <c r="H394" s="154"/>
      <c r="I394" s="153"/>
      <c r="J394" s="153"/>
      <c r="K394" s="155" t="s">
        <v>119</v>
      </c>
      <c r="L394" s="153"/>
      <c r="M394" s="153"/>
      <c r="N394" s="153"/>
      <c r="O394" s="156"/>
      <c r="P394" s="59"/>
    </row>
    <row r="395" spans="1:16" x14ac:dyDescent="0.35">
      <c r="A395" s="322">
        <f t="shared" ref="A395" si="131">A393+1</f>
        <v>176</v>
      </c>
      <c r="B395" s="172"/>
      <c r="C395" s="160"/>
      <c r="D395" s="160"/>
      <c r="E395" s="160"/>
      <c r="F395" s="160"/>
      <c r="G395" s="160"/>
      <c r="H395" s="174"/>
      <c r="I395" s="160"/>
      <c r="J395" s="160"/>
      <c r="K395" s="170" t="s">
        <v>38</v>
      </c>
      <c r="L395" s="163" t="s">
        <v>98</v>
      </c>
      <c r="M395" s="160"/>
      <c r="N395" s="160"/>
      <c r="O395" s="164"/>
      <c r="P395" s="59"/>
    </row>
    <row r="396" spans="1:16" x14ac:dyDescent="0.35">
      <c r="A396" s="322"/>
      <c r="B396" s="173"/>
      <c r="C396" s="166"/>
      <c r="D396" s="166"/>
      <c r="E396" s="166"/>
      <c r="F396" s="166"/>
      <c r="G396" s="166"/>
      <c r="H396" s="167"/>
      <c r="I396" s="166"/>
      <c r="J396" s="166"/>
      <c r="K396" s="168" t="s">
        <v>113</v>
      </c>
      <c r="L396" s="166"/>
      <c r="M396" s="166"/>
      <c r="N396" s="166"/>
      <c r="O396" s="169"/>
      <c r="P396" s="59"/>
    </row>
    <row r="397" spans="1:16" x14ac:dyDescent="0.35">
      <c r="A397" s="322">
        <f t="shared" ref="A397" si="132">A395+1</f>
        <v>177</v>
      </c>
      <c r="B397" s="172"/>
      <c r="C397" s="160"/>
      <c r="D397" s="160"/>
      <c r="E397" s="160"/>
      <c r="F397" s="160"/>
      <c r="G397" s="160"/>
      <c r="H397" s="174"/>
      <c r="I397" s="160"/>
      <c r="J397" s="160"/>
      <c r="K397" s="170" t="s">
        <v>40</v>
      </c>
      <c r="L397" s="163" t="s">
        <v>98</v>
      </c>
      <c r="M397" s="160"/>
      <c r="N397" s="160"/>
      <c r="O397" s="164"/>
      <c r="P397" s="59"/>
    </row>
    <row r="398" spans="1:16" x14ac:dyDescent="0.35">
      <c r="A398" s="322"/>
      <c r="B398" s="173"/>
      <c r="C398" s="166"/>
      <c r="D398" s="166"/>
      <c r="E398" s="166"/>
      <c r="F398" s="166"/>
      <c r="G398" s="166"/>
      <c r="H398" s="167"/>
      <c r="I398" s="166"/>
      <c r="J398" s="166"/>
      <c r="K398" s="168" t="s">
        <v>113</v>
      </c>
      <c r="L398" s="166"/>
      <c r="M398" s="166"/>
      <c r="N398" s="166"/>
      <c r="O398" s="169"/>
      <c r="P398" s="59"/>
    </row>
    <row r="399" spans="1:16" x14ac:dyDescent="0.35">
      <c r="A399" s="322">
        <f t="shared" ref="A399" si="133">A397+1</f>
        <v>178</v>
      </c>
      <c r="B399" s="172"/>
      <c r="C399" s="160"/>
      <c r="D399" s="160"/>
      <c r="E399" s="160"/>
      <c r="F399" s="160"/>
      <c r="G399" s="160"/>
      <c r="H399" s="174"/>
      <c r="I399" s="160"/>
      <c r="J399" s="160"/>
      <c r="K399" s="170" t="s">
        <v>38</v>
      </c>
      <c r="L399" s="163" t="s">
        <v>98</v>
      </c>
      <c r="M399" s="160"/>
      <c r="N399" s="160"/>
      <c r="O399" s="164"/>
      <c r="P399" s="59"/>
    </row>
    <row r="400" spans="1:16" x14ac:dyDescent="0.35">
      <c r="A400" s="322"/>
      <c r="B400" s="173"/>
      <c r="C400" s="166"/>
      <c r="D400" s="166"/>
      <c r="E400" s="166"/>
      <c r="F400" s="166"/>
      <c r="G400" s="166"/>
      <c r="H400" s="167"/>
      <c r="I400" s="166"/>
      <c r="J400" s="166"/>
      <c r="K400" s="168" t="s">
        <v>114</v>
      </c>
      <c r="L400" s="166"/>
      <c r="M400" s="166"/>
      <c r="N400" s="166"/>
      <c r="O400" s="169"/>
      <c r="P400" s="59"/>
    </row>
    <row r="401" spans="1:16" x14ac:dyDescent="0.35">
      <c r="A401" s="322">
        <f t="shared" ref="A401" si="134">A399+1</f>
        <v>179</v>
      </c>
      <c r="B401" s="172"/>
      <c r="C401" s="160"/>
      <c r="D401" s="160"/>
      <c r="E401" s="160"/>
      <c r="F401" s="160"/>
      <c r="G401" s="160"/>
      <c r="H401" s="174"/>
      <c r="I401" s="160"/>
      <c r="J401" s="160"/>
      <c r="K401" s="170" t="s">
        <v>40</v>
      </c>
      <c r="L401" s="163" t="s">
        <v>98</v>
      </c>
      <c r="M401" s="160"/>
      <c r="N401" s="160"/>
      <c r="O401" s="164"/>
      <c r="P401" s="59"/>
    </row>
    <row r="402" spans="1:16" x14ac:dyDescent="0.35">
      <c r="A402" s="322"/>
      <c r="B402" s="173"/>
      <c r="C402" s="166"/>
      <c r="D402" s="166"/>
      <c r="E402" s="166"/>
      <c r="F402" s="166"/>
      <c r="G402" s="166"/>
      <c r="H402" s="167"/>
      <c r="I402" s="166"/>
      <c r="J402" s="166"/>
      <c r="K402" s="168" t="s">
        <v>114</v>
      </c>
      <c r="L402" s="166"/>
      <c r="M402" s="166"/>
      <c r="N402" s="166"/>
      <c r="O402" s="169"/>
      <c r="P402" s="59"/>
    </row>
    <row r="403" spans="1:16" x14ac:dyDescent="0.35">
      <c r="A403" s="322">
        <f t="shared" ref="A403" si="135">A401+1</f>
        <v>180</v>
      </c>
      <c r="B403" s="172"/>
      <c r="C403" s="160"/>
      <c r="D403" s="160"/>
      <c r="E403" s="160"/>
      <c r="F403" s="160"/>
      <c r="G403" s="160"/>
      <c r="H403" s="174"/>
      <c r="I403" s="160"/>
      <c r="J403" s="160"/>
      <c r="K403" s="170" t="s">
        <v>38</v>
      </c>
      <c r="L403" s="163" t="s">
        <v>98</v>
      </c>
      <c r="M403" s="160"/>
      <c r="N403" s="160"/>
      <c r="O403" s="164"/>
      <c r="P403" s="59"/>
    </row>
    <row r="404" spans="1:16" x14ac:dyDescent="0.35">
      <c r="A404" s="322"/>
      <c r="B404" s="173"/>
      <c r="C404" s="166"/>
      <c r="D404" s="166"/>
      <c r="E404" s="166"/>
      <c r="F404" s="166"/>
      <c r="G404" s="166"/>
      <c r="H404" s="167"/>
      <c r="I404" s="166"/>
      <c r="J404" s="166"/>
      <c r="K404" s="168" t="s">
        <v>115</v>
      </c>
      <c r="L404" s="166"/>
      <c r="M404" s="166"/>
      <c r="N404" s="166"/>
      <c r="O404" s="169"/>
      <c r="P404" s="59"/>
    </row>
    <row r="405" spans="1:16" x14ac:dyDescent="0.35">
      <c r="A405" s="322">
        <f t="shared" ref="A405" si="136">A403+1</f>
        <v>181</v>
      </c>
      <c r="B405" s="172"/>
      <c r="C405" s="160"/>
      <c r="D405" s="160"/>
      <c r="E405" s="160"/>
      <c r="F405" s="160"/>
      <c r="G405" s="160"/>
      <c r="H405" s="174"/>
      <c r="I405" s="160"/>
      <c r="J405" s="160"/>
      <c r="K405" s="170" t="s">
        <v>40</v>
      </c>
      <c r="L405" s="163" t="s">
        <v>98</v>
      </c>
      <c r="M405" s="160"/>
      <c r="N405" s="160"/>
      <c r="O405" s="164"/>
      <c r="P405" s="59"/>
    </row>
    <row r="406" spans="1:16" x14ac:dyDescent="0.35">
      <c r="A406" s="322"/>
      <c r="B406" s="173"/>
      <c r="C406" s="166"/>
      <c r="D406" s="166"/>
      <c r="E406" s="166"/>
      <c r="F406" s="166"/>
      <c r="G406" s="166"/>
      <c r="H406" s="167"/>
      <c r="I406" s="166"/>
      <c r="J406" s="166"/>
      <c r="K406" s="168" t="s">
        <v>115</v>
      </c>
      <c r="L406" s="166"/>
      <c r="M406" s="166"/>
      <c r="N406" s="166"/>
      <c r="O406" s="169"/>
      <c r="P406" s="59"/>
    </row>
    <row r="407" spans="1:16" x14ac:dyDescent="0.35">
      <c r="A407" s="322">
        <f t="shared" ref="A407" si="137">A405+1</f>
        <v>182</v>
      </c>
      <c r="B407" s="172"/>
      <c r="C407" s="160"/>
      <c r="D407" s="160"/>
      <c r="E407" s="160"/>
      <c r="F407" s="160"/>
      <c r="G407" s="160"/>
      <c r="H407" s="174"/>
      <c r="I407" s="160"/>
      <c r="J407" s="160"/>
      <c r="K407" s="170" t="s">
        <v>44</v>
      </c>
      <c r="L407" s="163" t="s">
        <v>98</v>
      </c>
      <c r="M407" s="160"/>
      <c r="N407" s="160"/>
      <c r="O407" s="164"/>
      <c r="P407" s="59"/>
    </row>
    <row r="408" spans="1:16" x14ac:dyDescent="0.35">
      <c r="A408" s="322"/>
      <c r="B408" s="173"/>
      <c r="C408" s="166"/>
      <c r="D408" s="166"/>
      <c r="E408" s="166"/>
      <c r="F408" s="166"/>
      <c r="G408" s="166"/>
      <c r="H408" s="167"/>
      <c r="I408" s="166"/>
      <c r="J408" s="166"/>
      <c r="K408" s="168" t="s">
        <v>116</v>
      </c>
      <c r="L408" s="166"/>
      <c r="M408" s="166"/>
      <c r="N408" s="166"/>
      <c r="O408" s="169"/>
      <c r="P408" s="59"/>
    </row>
    <row r="409" spans="1:16" x14ac:dyDescent="0.35">
      <c r="A409" s="322">
        <f t="shared" ref="A409" si="138">A407+1</f>
        <v>183</v>
      </c>
      <c r="B409" s="172"/>
      <c r="C409" s="160"/>
      <c r="D409" s="160"/>
      <c r="E409" s="160"/>
      <c r="F409" s="160"/>
      <c r="G409" s="160"/>
      <c r="H409" s="174"/>
      <c r="I409" s="160"/>
      <c r="J409" s="160"/>
      <c r="K409" s="170" t="s">
        <v>117</v>
      </c>
      <c r="L409" s="163" t="s">
        <v>9</v>
      </c>
      <c r="M409" s="160" t="s">
        <v>10</v>
      </c>
      <c r="N409" s="160"/>
      <c r="O409" s="164"/>
      <c r="P409" s="59"/>
    </row>
    <row r="410" spans="1:16" x14ac:dyDescent="0.35">
      <c r="A410" s="322"/>
      <c r="B410" s="173"/>
      <c r="C410" s="166"/>
      <c r="D410" s="166"/>
      <c r="E410" s="166"/>
      <c r="F410" s="166"/>
      <c r="G410" s="166"/>
      <c r="H410" s="167"/>
      <c r="I410" s="166"/>
      <c r="J410" s="166"/>
      <c r="K410" s="168" t="s">
        <v>118</v>
      </c>
      <c r="L410" s="166"/>
      <c r="M410" s="166"/>
      <c r="N410" s="166"/>
      <c r="O410" s="169"/>
      <c r="P410" s="59"/>
    </row>
    <row r="411" spans="1:16" x14ac:dyDescent="0.35">
      <c r="A411" s="322">
        <f t="shared" ref="A411" si="139">A409+1</f>
        <v>184</v>
      </c>
      <c r="B411" s="172"/>
      <c r="C411" s="160"/>
      <c r="D411" s="160"/>
      <c r="E411" s="160"/>
      <c r="F411" s="160"/>
      <c r="G411" s="160"/>
      <c r="H411" s="174"/>
      <c r="I411" s="160"/>
      <c r="J411" s="160"/>
      <c r="K411" s="170" t="s">
        <v>117</v>
      </c>
      <c r="L411" s="163" t="s">
        <v>9</v>
      </c>
      <c r="M411" s="160" t="s">
        <v>10</v>
      </c>
      <c r="N411" s="160"/>
      <c r="O411" s="164"/>
      <c r="P411" s="59"/>
    </row>
    <row r="412" spans="1:16" x14ac:dyDescent="0.35">
      <c r="A412" s="322"/>
      <c r="B412" s="173"/>
      <c r="C412" s="166"/>
      <c r="D412" s="166"/>
      <c r="E412" s="166"/>
      <c r="F412" s="166"/>
      <c r="G412" s="166"/>
      <c r="H412" s="167"/>
      <c r="I412" s="166"/>
      <c r="J412" s="166"/>
      <c r="K412" s="168" t="s">
        <v>119</v>
      </c>
      <c r="L412" s="166"/>
      <c r="M412" s="166"/>
      <c r="N412" s="166"/>
      <c r="O412" s="169"/>
      <c r="P412" s="59"/>
    </row>
    <row r="413" spans="1:16" x14ac:dyDescent="0.35">
      <c r="B413" s="339"/>
      <c r="C413" s="340"/>
      <c r="D413" s="340"/>
      <c r="E413" s="340"/>
      <c r="F413" s="340"/>
      <c r="G413" s="340"/>
      <c r="H413" s="340"/>
      <c r="I413" s="340"/>
      <c r="J413" s="340"/>
      <c r="K413" s="340"/>
      <c r="L413" s="340"/>
      <c r="M413" s="340"/>
      <c r="N413" s="340"/>
      <c r="O413" s="341"/>
      <c r="P413" s="59"/>
    </row>
    <row r="414" spans="1:16" x14ac:dyDescent="0.35">
      <c r="B414" s="326" t="s">
        <v>109</v>
      </c>
      <c r="C414" s="327"/>
      <c r="D414" s="327"/>
      <c r="E414" s="327"/>
      <c r="F414" s="327"/>
      <c r="G414" s="327"/>
      <c r="H414" s="327"/>
      <c r="I414" s="327"/>
      <c r="J414" s="327"/>
      <c r="K414" s="327"/>
      <c r="L414" s="327"/>
      <c r="M414" s="327"/>
      <c r="N414" s="327"/>
      <c r="O414" s="328"/>
      <c r="P414" s="59"/>
    </row>
    <row r="415" spans="1:16" x14ac:dyDescent="0.35">
      <c r="B415" s="299"/>
      <c r="C415" s="300"/>
      <c r="D415" s="300"/>
      <c r="E415" s="300"/>
      <c r="F415" s="300"/>
      <c r="G415" s="300"/>
      <c r="H415" s="300"/>
      <c r="I415" s="300"/>
      <c r="J415" s="300"/>
      <c r="K415" s="300"/>
      <c r="L415" s="300"/>
      <c r="M415" s="300"/>
      <c r="N415" s="300"/>
      <c r="O415" s="301"/>
      <c r="P415" s="59"/>
    </row>
    <row r="416" spans="1:16" x14ac:dyDescent="0.35">
      <c r="A416" s="322">
        <f>A411+1</f>
        <v>185</v>
      </c>
      <c r="B416" s="74"/>
      <c r="C416" s="41"/>
      <c r="D416" s="41"/>
      <c r="E416" s="41"/>
      <c r="F416" s="41"/>
      <c r="G416" s="41"/>
      <c r="H416" s="58"/>
      <c r="I416" s="41"/>
      <c r="J416" s="41"/>
      <c r="K416" s="52" t="s">
        <v>121</v>
      </c>
      <c r="L416" s="48" t="s">
        <v>9</v>
      </c>
      <c r="M416" s="41" t="s">
        <v>10</v>
      </c>
      <c r="N416" s="41"/>
      <c r="O416" s="43"/>
      <c r="P416" s="59"/>
    </row>
    <row r="417" spans="1:16" x14ac:dyDescent="0.35">
      <c r="A417" s="322"/>
      <c r="B417" s="75"/>
      <c r="C417" s="44"/>
      <c r="D417" s="44"/>
      <c r="E417" s="44"/>
      <c r="F417" s="44"/>
      <c r="G417" s="44"/>
      <c r="H417" s="47"/>
      <c r="I417" s="44"/>
      <c r="J417" s="44"/>
      <c r="K417" s="53" t="s">
        <v>142</v>
      </c>
      <c r="L417" s="44"/>
      <c r="M417" s="44"/>
      <c r="N417" s="44"/>
      <c r="O417" s="45"/>
      <c r="P417" s="59"/>
    </row>
    <row r="418" spans="1:16" x14ac:dyDescent="0.35">
      <c r="A418" s="322">
        <f>A416+1</f>
        <v>186</v>
      </c>
      <c r="B418" s="74"/>
      <c r="C418" s="41"/>
      <c r="D418" s="41"/>
      <c r="E418" s="41"/>
      <c r="F418" s="41"/>
      <c r="G418" s="41"/>
      <c r="H418" s="58"/>
      <c r="I418" s="41"/>
      <c r="J418" s="41"/>
      <c r="K418" s="52" t="s">
        <v>120</v>
      </c>
      <c r="L418" s="48" t="s">
        <v>9</v>
      </c>
      <c r="M418" s="41" t="s">
        <v>10</v>
      </c>
      <c r="N418" s="41"/>
      <c r="O418" s="43"/>
      <c r="P418" s="59"/>
    </row>
    <row r="419" spans="1:16" x14ac:dyDescent="0.35">
      <c r="A419" s="322"/>
      <c r="B419" s="75"/>
      <c r="C419" s="44"/>
      <c r="D419" s="44"/>
      <c r="E419" s="44"/>
      <c r="F419" s="44"/>
      <c r="G419" s="44"/>
      <c r="H419" s="47"/>
      <c r="I419" s="44"/>
      <c r="J419" s="44"/>
      <c r="K419" s="53" t="s">
        <v>142</v>
      </c>
      <c r="L419" s="44"/>
      <c r="M419" s="44"/>
      <c r="N419" s="44"/>
      <c r="O419" s="45"/>
      <c r="P419" s="59"/>
    </row>
    <row r="420" spans="1:16" x14ac:dyDescent="0.35">
      <c r="A420" s="322">
        <f t="shared" ref="A420" si="140">A418+1</f>
        <v>187</v>
      </c>
      <c r="B420" s="74"/>
      <c r="C420" s="41"/>
      <c r="D420" s="41"/>
      <c r="E420" s="41"/>
      <c r="F420" s="41"/>
      <c r="G420" s="41"/>
      <c r="H420" s="58"/>
      <c r="I420" s="41"/>
      <c r="J420" s="41"/>
      <c r="K420" s="191" t="s">
        <v>124</v>
      </c>
      <c r="L420" s="48" t="s">
        <v>9</v>
      </c>
      <c r="M420" s="41" t="s">
        <v>10</v>
      </c>
      <c r="N420" s="41"/>
      <c r="O420" s="43"/>
      <c r="P420" s="59"/>
    </row>
    <row r="421" spans="1:16" x14ac:dyDescent="0.35">
      <c r="A421" s="322"/>
      <c r="B421" s="75"/>
      <c r="C421" s="44"/>
      <c r="D421" s="44"/>
      <c r="E421" s="44"/>
      <c r="F421" s="44"/>
      <c r="G421" s="44"/>
      <c r="H421" s="47"/>
      <c r="I421" s="44"/>
      <c r="J421" s="44"/>
      <c r="K421" s="190"/>
      <c r="L421" s="44"/>
      <c r="M421" s="44"/>
      <c r="N421" s="44"/>
      <c r="O421" s="45"/>
      <c r="P421" s="59"/>
    </row>
    <row r="422" spans="1:16" x14ac:dyDescent="0.35">
      <c r="A422" s="322">
        <f t="shared" ref="A422" si="141">A420+1</f>
        <v>188</v>
      </c>
      <c r="B422" s="74"/>
      <c r="C422" s="41"/>
      <c r="D422" s="41"/>
      <c r="E422" s="41"/>
      <c r="F422" s="41"/>
      <c r="G422" s="41"/>
      <c r="H422" s="58"/>
      <c r="I422" s="41"/>
      <c r="J422" s="41"/>
      <c r="K422" s="189" t="s">
        <v>125</v>
      </c>
      <c r="L422" s="48" t="s">
        <v>9</v>
      </c>
      <c r="M422" s="41" t="s">
        <v>10</v>
      </c>
      <c r="N422" s="41"/>
      <c r="O422" s="43"/>
      <c r="P422" s="59"/>
    </row>
    <row r="423" spans="1:16" x14ac:dyDescent="0.35">
      <c r="A423" s="322"/>
      <c r="B423" s="75"/>
      <c r="C423" s="44"/>
      <c r="D423" s="44"/>
      <c r="E423" s="44"/>
      <c r="F423" s="44"/>
      <c r="G423" s="44"/>
      <c r="H423" s="47"/>
      <c r="I423" s="44"/>
      <c r="J423" s="44"/>
      <c r="K423" s="191"/>
      <c r="L423" s="44"/>
      <c r="M423" s="44"/>
      <c r="N423" s="44"/>
      <c r="O423" s="45"/>
      <c r="P423" s="59"/>
    </row>
    <row r="424" spans="1:16" x14ac:dyDescent="0.35">
      <c r="A424" s="322">
        <f t="shared" ref="A424" si="142">A422+1</f>
        <v>189</v>
      </c>
      <c r="B424" s="74"/>
      <c r="C424" s="41"/>
      <c r="D424" s="41"/>
      <c r="E424" s="41"/>
      <c r="F424" s="41"/>
      <c r="G424" s="41"/>
      <c r="H424" s="58"/>
      <c r="I424" s="41"/>
      <c r="J424" s="41"/>
      <c r="K424" s="189" t="s">
        <v>126</v>
      </c>
      <c r="L424" s="48" t="s">
        <v>9</v>
      </c>
      <c r="M424" s="41" t="s">
        <v>10</v>
      </c>
      <c r="N424" s="41"/>
      <c r="O424" s="43"/>
      <c r="P424" s="59"/>
    </row>
    <row r="425" spans="1:16" x14ac:dyDescent="0.35">
      <c r="A425" s="322"/>
      <c r="B425" s="75"/>
      <c r="C425" s="44"/>
      <c r="D425" s="44"/>
      <c r="E425" s="44"/>
      <c r="F425" s="44"/>
      <c r="G425" s="44"/>
      <c r="H425" s="47"/>
      <c r="I425" s="44"/>
      <c r="J425" s="44"/>
      <c r="K425" s="190"/>
      <c r="L425" s="44"/>
      <c r="M425" s="44"/>
      <c r="N425" s="44"/>
      <c r="O425" s="45"/>
      <c r="P425" s="59"/>
    </row>
    <row r="426" spans="1:16" x14ac:dyDescent="0.35">
      <c r="A426" s="322">
        <f t="shared" ref="A426" si="143">A424+1</f>
        <v>190</v>
      </c>
      <c r="B426" s="74"/>
      <c r="C426" s="41"/>
      <c r="D426" s="41"/>
      <c r="E426" s="41"/>
      <c r="F426" s="41"/>
      <c r="G426" s="41"/>
      <c r="H426" s="58"/>
      <c r="I426" s="41"/>
      <c r="J426" s="41"/>
      <c r="K426" s="189" t="s">
        <v>127</v>
      </c>
      <c r="L426" s="48" t="s">
        <v>9</v>
      </c>
      <c r="M426" s="41" t="s">
        <v>10</v>
      </c>
      <c r="N426" s="41"/>
      <c r="O426" s="43"/>
      <c r="P426" s="59"/>
    </row>
    <row r="427" spans="1:16" x14ac:dyDescent="0.35">
      <c r="A427" s="322"/>
      <c r="B427" s="75"/>
      <c r="C427" s="44"/>
      <c r="D427" s="44"/>
      <c r="E427" s="44"/>
      <c r="F427" s="44"/>
      <c r="G427" s="44"/>
      <c r="H427" s="47"/>
      <c r="I427" s="44"/>
      <c r="J427" s="44"/>
      <c r="K427" s="190"/>
      <c r="L427" s="44"/>
      <c r="M427" s="44"/>
      <c r="N427" s="44"/>
      <c r="O427" s="45"/>
      <c r="P427" s="59"/>
    </row>
    <row r="428" spans="1:16" x14ac:dyDescent="0.35">
      <c r="A428" s="322">
        <f t="shared" ref="A428" si="144">A426+1</f>
        <v>191</v>
      </c>
      <c r="B428" s="93"/>
      <c r="C428" s="79"/>
      <c r="D428" s="79"/>
      <c r="E428" s="79"/>
      <c r="F428" s="79"/>
      <c r="G428" s="79"/>
      <c r="H428" s="94"/>
      <c r="I428" s="79"/>
      <c r="J428" s="79"/>
      <c r="K428" s="192" t="s">
        <v>38</v>
      </c>
      <c r="L428" s="82" t="s">
        <v>98</v>
      </c>
      <c r="M428" s="79"/>
      <c r="N428" s="79"/>
      <c r="O428" s="83"/>
      <c r="P428" s="59"/>
    </row>
    <row r="429" spans="1:16" x14ac:dyDescent="0.35">
      <c r="A429" s="322"/>
      <c r="B429" s="95"/>
      <c r="C429" s="86"/>
      <c r="D429" s="86"/>
      <c r="E429" s="86"/>
      <c r="F429" s="86"/>
      <c r="G429" s="86"/>
      <c r="H429" s="87"/>
      <c r="I429" s="86"/>
      <c r="J429" s="86"/>
      <c r="K429" s="193" t="s">
        <v>128</v>
      </c>
      <c r="L429" s="86"/>
      <c r="M429" s="86"/>
      <c r="N429" s="86"/>
      <c r="O429" s="89"/>
      <c r="P429" s="59"/>
    </row>
    <row r="430" spans="1:16" x14ac:dyDescent="0.35">
      <c r="A430" s="322">
        <f t="shared" ref="A430" si="145">A428+1</f>
        <v>192</v>
      </c>
      <c r="B430" s="93"/>
      <c r="C430" s="79"/>
      <c r="D430" s="79"/>
      <c r="E430" s="79"/>
      <c r="F430" s="79"/>
      <c r="G430" s="79"/>
      <c r="H430" s="94"/>
      <c r="I430" s="79"/>
      <c r="J430" s="79"/>
      <c r="K430" s="192" t="s">
        <v>40</v>
      </c>
      <c r="L430" s="82" t="s">
        <v>98</v>
      </c>
      <c r="M430" s="79"/>
      <c r="N430" s="79"/>
      <c r="O430" s="83"/>
      <c r="P430" s="59"/>
    </row>
    <row r="431" spans="1:16" x14ac:dyDescent="0.35">
      <c r="A431" s="322"/>
      <c r="B431" s="95"/>
      <c r="C431" s="86"/>
      <c r="D431" s="86"/>
      <c r="E431" s="86"/>
      <c r="F431" s="86"/>
      <c r="G431" s="86"/>
      <c r="H431" s="87"/>
      <c r="I431" s="86"/>
      <c r="J431" s="86"/>
      <c r="K431" s="193" t="s">
        <v>128</v>
      </c>
      <c r="L431" s="86"/>
      <c r="M431" s="86"/>
      <c r="N431" s="86"/>
      <c r="O431" s="89"/>
      <c r="P431" s="59"/>
    </row>
    <row r="432" spans="1:16" x14ac:dyDescent="0.35">
      <c r="A432" s="322">
        <f t="shared" ref="A432" si="146">A430+1</f>
        <v>193</v>
      </c>
      <c r="B432" s="178"/>
      <c r="C432" s="147"/>
      <c r="D432" s="147"/>
      <c r="E432" s="147"/>
      <c r="F432" s="147"/>
      <c r="G432" s="147"/>
      <c r="H432" s="180"/>
      <c r="I432" s="147"/>
      <c r="J432" s="147"/>
      <c r="K432" s="194" t="s">
        <v>38</v>
      </c>
      <c r="L432" s="150" t="s">
        <v>98</v>
      </c>
      <c r="M432" s="147"/>
      <c r="N432" s="147"/>
      <c r="O432" s="151"/>
      <c r="P432" s="59"/>
    </row>
    <row r="433" spans="1:16" x14ac:dyDescent="0.35">
      <c r="A433" s="322"/>
      <c r="B433" s="179"/>
      <c r="C433" s="153"/>
      <c r="D433" s="153"/>
      <c r="E433" s="153"/>
      <c r="F433" s="153"/>
      <c r="G433" s="153"/>
      <c r="H433" s="154"/>
      <c r="I433" s="153"/>
      <c r="J433" s="153"/>
      <c r="K433" s="195" t="s">
        <v>128</v>
      </c>
      <c r="L433" s="153"/>
      <c r="M433" s="153"/>
      <c r="N433" s="153"/>
      <c r="O433" s="156"/>
      <c r="P433" s="59"/>
    </row>
    <row r="434" spans="1:16" x14ac:dyDescent="0.35">
      <c r="A434" s="322">
        <f t="shared" ref="A434" si="147">A432+1</f>
        <v>194</v>
      </c>
      <c r="B434" s="178"/>
      <c r="C434" s="147"/>
      <c r="D434" s="147"/>
      <c r="E434" s="147"/>
      <c r="F434" s="147"/>
      <c r="G434" s="147"/>
      <c r="H434" s="180"/>
      <c r="I434" s="147"/>
      <c r="J434" s="147"/>
      <c r="K434" s="194" t="s">
        <v>40</v>
      </c>
      <c r="L434" s="150" t="s">
        <v>98</v>
      </c>
      <c r="M434" s="147"/>
      <c r="N434" s="147"/>
      <c r="O434" s="151"/>
      <c r="P434" s="59"/>
    </row>
    <row r="435" spans="1:16" x14ac:dyDescent="0.35">
      <c r="A435" s="322"/>
      <c r="B435" s="179"/>
      <c r="C435" s="153"/>
      <c r="D435" s="153"/>
      <c r="E435" s="153"/>
      <c r="F435" s="153"/>
      <c r="G435" s="153"/>
      <c r="H435" s="154"/>
      <c r="I435" s="153"/>
      <c r="J435" s="153"/>
      <c r="K435" s="195" t="s">
        <v>128</v>
      </c>
      <c r="L435" s="153"/>
      <c r="M435" s="153"/>
      <c r="N435" s="153"/>
      <c r="O435" s="156"/>
      <c r="P435" s="59"/>
    </row>
    <row r="436" spans="1:16" x14ac:dyDescent="0.35">
      <c r="A436" s="322">
        <f t="shared" ref="A436" si="148">A434+1</f>
        <v>195</v>
      </c>
      <c r="B436" s="172"/>
      <c r="C436" s="160"/>
      <c r="D436" s="160"/>
      <c r="E436" s="160"/>
      <c r="F436" s="160"/>
      <c r="G436" s="160"/>
      <c r="H436" s="174"/>
      <c r="I436" s="160"/>
      <c r="J436" s="160"/>
      <c r="K436" s="196" t="s">
        <v>38</v>
      </c>
      <c r="L436" s="163" t="s">
        <v>98</v>
      </c>
      <c r="M436" s="160"/>
      <c r="N436" s="160"/>
      <c r="O436" s="164"/>
      <c r="P436" s="59"/>
    </row>
    <row r="437" spans="1:16" x14ac:dyDescent="0.35">
      <c r="A437" s="322"/>
      <c r="B437" s="173"/>
      <c r="C437" s="166"/>
      <c r="D437" s="166"/>
      <c r="E437" s="166"/>
      <c r="F437" s="166"/>
      <c r="G437" s="166"/>
      <c r="H437" s="167"/>
      <c r="I437" s="166"/>
      <c r="J437" s="166"/>
      <c r="K437" s="197" t="s">
        <v>128</v>
      </c>
      <c r="L437" s="166"/>
      <c r="M437" s="166"/>
      <c r="N437" s="166"/>
      <c r="O437" s="169"/>
      <c r="P437" s="59"/>
    </row>
    <row r="438" spans="1:16" x14ac:dyDescent="0.35">
      <c r="A438" s="322">
        <f t="shared" ref="A438" si="149">A436+1</f>
        <v>196</v>
      </c>
      <c r="B438" s="172"/>
      <c r="C438" s="160"/>
      <c r="D438" s="160"/>
      <c r="E438" s="160"/>
      <c r="F438" s="160"/>
      <c r="G438" s="160"/>
      <c r="H438" s="174"/>
      <c r="I438" s="160"/>
      <c r="J438" s="160"/>
      <c r="K438" s="196" t="s">
        <v>40</v>
      </c>
      <c r="L438" s="163" t="s">
        <v>98</v>
      </c>
      <c r="M438" s="160"/>
      <c r="N438" s="160"/>
      <c r="O438" s="164"/>
      <c r="P438" s="59"/>
    </row>
    <row r="439" spans="1:16" x14ac:dyDescent="0.35">
      <c r="A439" s="322"/>
      <c r="B439" s="173"/>
      <c r="C439" s="166"/>
      <c r="D439" s="166"/>
      <c r="E439" s="166"/>
      <c r="F439" s="166"/>
      <c r="G439" s="166"/>
      <c r="H439" s="167"/>
      <c r="I439" s="166"/>
      <c r="J439" s="166"/>
      <c r="K439" s="197" t="s">
        <v>128</v>
      </c>
      <c r="L439" s="166"/>
      <c r="M439" s="166"/>
      <c r="N439" s="166"/>
      <c r="O439" s="169"/>
      <c r="P439" s="59"/>
    </row>
    <row r="440" spans="1:16" x14ac:dyDescent="0.35">
      <c r="B440" s="339"/>
      <c r="C440" s="340"/>
      <c r="D440" s="340"/>
      <c r="E440" s="340"/>
      <c r="F440" s="340"/>
      <c r="G440" s="340"/>
      <c r="H440" s="340"/>
      <c r="I440" s="340"/>
      <c r="J440" s="340"/>
      <c r="K440" s="340"/>
      <c r="L440" s="340"/>
      <c r="M440" s="340"/>
      <c r="N440" s="340"/>
      <c r="O440" s="341"/>
      <c r="P440" s="59"/>
    </row>
    <row r="441" spans="1:16" x14ac:dyDescent="0.35">
      <c r="B441" s="326" t="s">
        <v>110</v>
      </c>
      <c r="C441" s="327"/>
      <c r="D441" s="327"/>
      <c r="E441" s="327"/>
      <c r="F441" s="327"/>
      <c r="G441" s="327"/>
      <c r="H441" s="327"/>
      <c r="I441" s="327"/>
      <c r="J441" s="327"/>
      <c r="K441" s="327"/>
      <c r="L441" s="327"/>
      <c r="M441" s="327"/>
      <c r="N441" s="327"/>
      <c r="O441" s="328"/>
      <c r="P441" s="59"/>
    </row>
    <row r="442" spans="1:16" x14ac:dyDescent="0.35">
      <c r="B442" s="299"/>
      <c r="C442" s="300"/>
      <c r="D442" s="300"/>
      <c r="E442" s="300"/>
      <c r="F442" s="300"/>
      <c r="G442" s="300"/>
      <c r="H442" s="300"/>
      <c r="I442" s="300"/>
      <c r="J442" s="300"/>
      <c r="K442" s="300"/>
      <c r="L442" s="300"/>
      <c r="M442" s="300"/>
      <c r="N442" s="300"/>
      <c r="O442" s="301"/>
      <c r="P442" s="59"/>
    </row>
    <row r="443" spans="1:16" x14ac:dyDescent="0.35">
      <c r="B443" s="63"/>
      <c r="O443" s="64"/>
      <c r="P443" s="59"/>
    </row>
    <row r="444" spans="1:16" x14ac:dyDescent="0.35">
      <c r="B444" s="63"/>
      <c r="O444" s="64"/>
      <c r="P444" s="59"/>
    </row>
    <row r="445" spans="1:16" x14ac:dyDescent="0.35">
      <c r="B445" s="63"/>
      <c r="O445" s="64"/>
      <c r="P445" s="59"/>
    </row>
    <row r="446" spans="1:16" x14ac:dyDescent="0.35">
      <c r="B446" s="63"/>
      <c r="O446" s="64"/>
      <c r="P446" s="59"/>
    </row>
    <row r="447" spans="1:16" x14ac:dyDescent="0.35">
      <c r="B447" s="63"/>
      <c r="O447" s="64"/>
      <c r="P447" s="59"/>
    </row>
    <row r="448" spans="1:16" x14ac:dyDescent="0.35">
      <c r="B448" s="339"/>
      <c r="C448" s="340"/>
      <c r="D448" s="340"/>
      <c r="E448" s="340"/>
      <c r="F448" s="340"/>
      <c r="G448" s="340"/>
      <c r="H448" s="340"/>
      <c r="I448" s="340"/>
      <c r="J448" s="340"/>
      <c r="K448" s="340"/>
      <c r="L448" s="340"/>
      <c r="M448" s="340"/>
      <c r="N448" s="340"/>
      <c r="O448" s="341"/>
      <c r="P448" s="59"/>
    </row>
    <row r="449" spans="2:16" x14ac:dyDescent="0.35">
      <c r="B449" s="326" t="s">
        <v>111</v>
      </c>
      <c r="C449" s="327"/>
      <c r="D449" s="327"/>
      <c r="E449" s="327"/>
      <c r="F449" s="327"/>
      <c r="G449" s="327"/>
      <c r="H449" s="327"/>
      <c r="I449" s="327"/>
      <c r="J449" s="327"/>
      <c r="K449" s="327"/>
      <c r="L449" s="327"/>
      <c r="M449" s="327"/>
      <c r="N449" s="327"/>
      <c r="O449" s="328"/>
      <c r="P449" s="59"/>
    </row>
    <row r="450" spans="2:16" x14ac:dyDescent="0.35">
      <c r="B450" s="299"/>
      <c r="C450" s="300"/>
      <c r="D450" s="300"/>
      <c r="E450" s="300"/>
      <c r="F450" s="300"/>
      <c r="G450" s="300"/>
      <c r="H450" s="300"/>
      <c r="I450" s="300"/>
      <c r="J450" s="300"/>
      <c r="K450" s="300"/>
      <c r="L450" s="300"/>
      <c r="M450" s="300"/>
      <c r="N450" s="300"/>
      <c r="O450" s="301"/>
      <c r="P450" s="59"/>
    </row>
    <row r="451" spans="2:16" x14ac:dyDescent="0.35">
      <c r="B451" s="63"/>
      <c r="O451" s="64"/>
      <c r="P451" s="59"/>
    </row>
    <row r="452" spans="2:16" x14ac:dyDescent="0.35">
      <c r="B452" s="63"/>
      <c r="O452" s="64"/>
      <c r="P452" s="59"/>
    </row>
    <row r="453" spans="2:16" x14ac:dyDescent="0.35">
      <c r="B453" s="63"/>
      <c r="O453" s="64"/>
      <c r="P453" s="59"/>
    </row>
    <row r="454" spans="2:16" x14ac:dyDescent="0.35">
      <c r="B454" s="63"/>
      <c r="O454" s="64"/>
      <c r="P454" s="59"/>
    </row>
    <row r="455" spans="2:16" x14ac:dyDescent="0.35">
      <c r="B455" s="63"/>
      <c r="O455" s="64"/>
      <c r="P455" s="59"/>
    </row>
    <row r="456" spans="2:16" x14ac:dyDescent="0.35">
      <c r="B456" s="63"/>
      <c r="O456" s="64"/>
      <c r="P456" s="59"/>
    </row>
    <row r="457" spans="2:16" ht="13" thickBot="1" x14ac:dyDescent="0.4">
      <c r="B457" s="65"/>
      <c r="C457" s="66"/>
      <c r="D457" s="66"/>
      <c r="E457" s="66"/>
      <c r="F457" s="66"/>
      <c r="G457" s="67"/>
      <c r="H457" s="66"/>
      <c r="I457" s="66"/>
      <c r="J457" s="66"/>
      <c r="K457" s="68"/>
      <c r="L457" s="199"/>
      <c r="M457" s="199"/>
      <c r="N457" s="69"/>
      <c r="O457" s="70"/>
      <c r="P457" s="59"/>
    </row>
  </sheetData>
  <mergeCells count="572">
    <mergeCell ref="O68:O69"/>
    <mergeCell ref="O70:O71"/>
    <mergeCell ref="O72:O73"/>
    <mergeCell ref="M52:M53"/>
    <mergeCell ref="M54:M55"/>
    <mergeCell ref="M56:M57"/>
    <mergeCell ref="M58:M59"/>
    <mergeCell ref="M60:M61"/>
    <mergeCell ref="M62:M63"/>
    <mergeCell ref="M64:M65"/>
    <mergeCell ref="O56:O57"/>
    <mergeCell ref="O58:O59"/>
    <mergeCell ref="O60:O61"/>
    <mergeCell ref="O62:O63"/>
    <mergeCell ref="O64:O65"/>
    <mergeCell ref="O66:O67"/>
    <mergeCell ref="O52:O53"/>
    <mergeCell ref="N47:N48"/>
    <mergeCell ref="O54:O55"/>
    <mergeCell ref="M45:M46"/>
    <mergeCell ref="M47:M48"/>
    <mergeCell ref="N23:N24"/>
    <mergeCell ref="N25:N26"/>
    <mergeCell ref="N27:N28"/>
    <mergeCell ref="N29:N30"/>
    <mergeCell ref="N31:N32"/>
    <mergeCell ref="N33:N34"/>
    <mergeCell ref="N35:N36"/>
    <mergeCell ref="N37:N38"/>
    <mergeCell ref="M33:M34"/>
    <mergeCell ref="M35:M36"/>
    <mergeCell ref="M37:M38"/>
    <mergeCell ref="M39:M40"/>
    <mergeCell ref="M41:M42"/>
    <mergeCell ref="M43:M44"/>
    <mergeCell ref="O47:O48"/>
    <mergeCell ref="O23:O24"/>
    <mergeCell ref="O35:O36"/>
    <mergeCell ref="O37:O38"/>
    <mergeCell ref="O39:O40"/>
    <mergeCell ref="O41:O42"/>
    <mergeCell ref="K64:K65"/>
    <mergeCell ref="K66:K67"/>
    <mergeCell ref="K68:K69"/>
    <mergeCell ref="K70:K71"/>
    <mergeCell ref="K72:K73"/>
    <mergeCell ref="M23:M24"/>
    <mergeCell ref="M25:M26"/>
    <mergeCell ref="M27:M28"/>
    <mergeCell ref="M29:M30"/>
    <mergeCell ref="M31:M32"/>
    <mergeCell ref="K52:K53"/>
    <mergeCell ref="K54:K55"/>
    <mergeCell ref="K56:K57"/>
    <mergeCell ref="K58:K59"/>
    <mergeCell ref="K60:K61"/>
    <mergeCell ref="K62:K63"/>
    <mergeCell ref="M66:M67"/>
    <mergeCell ref="M68:M69"/>
    <mergeCell ref="M70:M71"/>
    <mergeCell ref="M72:M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G56:G57"/>
    <mergeCell ref="B54:B55"/>
    <mergeCell ref="C54:C55"/>
    <mergeCell ref="D54:D55"/>
    <mergeCell ref="E54:E55"/>
    <mergeCell ref="F54:F55"/>
    <mergeCell ref="G54:G55"/>
    <mergeCell ref="H56:H57"/>
    <mergeCell ref="I56:I57"/>
    <mergeCell ref="K35:K36"/>
    <mergeCell ref="K37:K38"/>
    <mergeCell ref="K39:K40"/>
    <mergeCell ref="B52:B53"/>
    <mergeCell ref="C52:C53"/>
    <mergeCell ref="D52:D53"/>
    <mergeCell ref="E52:E53"/>
    <mergeCell ref="F52:F53"/>
    <mergeCell ref="K47:K48"/>
    <mergeCell ref="B47:B48"/>
    <mergeCell ref="C47:C48"/>
    <mergeCell ref="D47:D48"/>
    <mergeCell ref="E47:E48"/>
    <mergeCell ref="F47:F48"/>
    <mergeCell ref="B43:B44"/>
    <mergeCell ref="C43:C44"/>
    <mergeCell ref="O43:O44"/>
    <mergeCell ref="O45:O46"/>
    <mergeCell ref="K41:K42"/>
    <mergeCell ref="K43:K44"/>
    <mergeCell ref="K45:K46"/>
    <mergeCell ref="N39:N40"/>
    <mergeCell ref="N41:N42"/>
    <mergeCell ref="N43:N44"/>
    <mergeCell ref="N45:N46"/>
    <mergeCell ref="O25:O26"/>
    <mergeCell ref="O27:O28"/>
    <mergeCell ref="O29:O30"/>
    <mergeCell ref="O31:O32"/>
    <mergeCell ref="O33:O34"/>
    <mergeCell ref="K23:K24"/>
    <mergeCell ref="K25:K26"/>
    <mergeCell ref="K27:K28"/>
    <mergeCell ref="K29:K30"/>
    <mergeCell ref="K31:K32"/>
    <mergeCell ref="K33:K34"/>
    <mergeCell ref="D43:D44"/>
    <mergeCell ref="E43:E44"/>
    <mergeCell ref="F43:F44"/>
    <mergeCell ref="G43:G44"/>
    <mergeCell ref="H43:H44"/>
    <mergeCell ref="I43:I44"/>
    <mergeCell ref="J43:J44"/>
    <mergeCell ref="I47:I48"/>
    <mergeCell ref="J47:J48"/>
    <mergeCell ref="G47:G48"/>
    <mergeCell ref="H47:H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442:O442"/>
    <mergeCell ref="B448:O448"/>
    <mergeCell ref="B449:O449"/>
    <mergeCell ref="B450:O450"/>
    <mergeCell ref="B21:B22"/>
    <mergeCell ref="C21:C22"/>
    <mergeCell ref="D21:D22"/>
    <mergeCell ref="E21:E22"/>
    <mergeCell ref="F21:F22"/>
    <mergeCell ref="G21:G22"/>
    <mergeCell ref="K21:K22"/>
    <mergeCell ref="L21:L22"/>
    <mergeCell ref="M21:M22"/>
    <mergeCell ref="N21:N22"/>
    <mergeCell ref="O21:O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A432:A433"/>
    <mergeCell ref="A434:A435"/>
    <mergeCell ref="A436:A437"/>
    <mergeCell ref="A438:A439"/>
    <mergeCell ref="B440:O440"/>
    <mergeCell ref="B441:O441"/>
    <mergeCell ref="A420:A421"/>
    <mergeCell ref="A422:A423"/>
    <mergeCell ref="A424:A425"/>
    <mergeCell ref="A426:A427"/>
    <mergeCell ref="A428:A429"/>
    <mergeCell ref="A430:A431"/>
    <mergeCell ref="A411:A412"/>
    <mergeCell ref="B413:O413"/>
    <mergeCell ref="B414:O414"/>
    <mergeCell ref="B415:O415"/>
    <mergeCell ref="A416:A417"/>
    <mergeCell ref="A418:A419"/>
    <mergeCell ref="A399:A400"/>
    <mergeCell ref="A401:A402"/>
    <mergeCell ref="A403:A404"/>
    <mergeCell ref="A405:A406"/>
    <mergeCell ref="A407:A408"/>
    <mergeCell ref="A409:A410"/>
    <mergeCell ref="A387:A388"/>
    <mergeCell ref="A389:A390"/>
    <mergeCell ref="A391:A392"/>
    <mergeCell ref="A393:A394"/>
    <mergeCell ref="A395:A396"/>
    <mergeCell ref="A397:A398"/>
    <mergeCell ref="A375:A376"/>
    <mergeCell ref="A377:A378"/>
    <mergeCell ref="A379:A380"/>
    <mergeCell ref="A381:A382"/>
    <mergeCell ref="A383:A384"/>
    <mergeCell ref="A385:A386"/>
    <mergeCell ref="A363:A364"/>
    <mergeCell ref="A365:A366"/>
    <mergeCell ref="A367:A368"/>
    <mergeCell ref="A369:A370"/>
    <mergeCell ref="A371:A372"/>
    <mergeCell ref="A373:A374"/>
    <mergeCell ref="B352:O352"/>
    <mergeCell ref="A353:A354"/>
    <mergeCell ref="A355:A356"/>
    <mergeCell ref="A357:A358"/>
    <mergeCell ref="A359:A360"/>
    <mergeCell ref="A361:A362"/>
    <mergeCell ref="A342:A343"/>
    <mergeCell ref="A344:A345"/>
    <mergeCell ref="A346:A347"/>
    <mergeCell ref="A348:A349"/>
    <mergeCell ref="B350:O350"/>
    <mergeCell ref="B351:O351"/>
    <mergeCell ref="A330:A331"/>
    <mergeCell ref="A332:A333"/>
    <mergeCell ref="A334:A335"/>
    <mergeCell ref="A336:A337"/>
    <mergeCell ref="A338:A339"/>
    <mergeCell ref="A340:A341"/>
    <mergeCell ref="A318:A319"/>
    <mergeCell ref="A320:A321"/>
    <mergeCell ref="A322:A323"/>
    <mergeCell ref="A324:A325"/>
    <mergeCell ref="A326:A327"/>
    <mergeCell ref="A328:A329"/>
    <mergeCell ref="B308:O308"/>
    <mergeCell ref="B309:O309"/>
    <mergeCell ref="A310:A311"/>
    <mergeCell ref="A312:A313"/>
    <mergeCell ref="A314:A315"/>
    <mergeCell ref="A316:A317"/>
    <mergeCell ref="A297:A298"/>
    <mergeCell ref="A299:A300"/>
    <mergeCell ref="A301:A302"/>
    <mergeCell ref="A303:A304"/>
    <mergeCell ref="A305:A306"/>
    <mergeCell ref="B307:O307"/>
    <mergeCell ref="A285:A286"/>
    <mergeCell ref="A287:A288"/>
    <mergeCell ref="A289:A290"/>
    <mergeCell ref="B291:O292"/>
    <mergeCell ref="A293:A294"/>
    <mergeCell ref="A295:A296"/>
    <mergeCell ref="A273:A274"/>
    <mergeCell ref="A275:A276"/>
    <mergeCell ref="A277:A278"/>
    <mergeCell ref="A279:A280"/>
    <mergeCell ref="A281:A282"/>
    <mergeCell ref="A283:A284"/>
    <mergeCell ref="A261:A262"/>
    <mergeCell ref="A263:A264"/>
    <mergeCell ref="A265:A266"/>
    <mergeCell ref="A267:A268"/>
    <mergeCell ref="A269:A270"/>
    <mergeCell ref="A271:A272"/>
    <mergeCell ref="A249:A250"/>
    <mergeCell ref="A251:A252"/>
    <mergeCell ref="A253:A254"/>
    <mergeCell ref="A255:A256"/>
    <mergeCell ref="A257:A258"/>
    <mergeCell ref="A259:A260"/>
    <mergeCell ref="A237:A238"/>
    <mergeCell ref="A239:A240"/>
    <mergeCell ref="A241:A242"/>
    <mergeCell ref="A243:A244"/>
    <mergeCell ref="A245:A246"/>
    <mergeCell ref="A247:A248"/>
    <mergeCell ref="A225:A226"/>
    <mergeCell ref="A227:A228"/>
    <mergeCell ref="A229:A230"/>
    <mergeCell ref="A231:A232"/>
    <mergeCell ref="A233:A234"/>
    <mergeCell ref="A235:A236"/>
    <mergeCell ref="A213:A214"/>
    <mergeCell ref="A215:A216"/>
    <mergeCell ref="A217:A218"/>
    <mergeCell ref="A219:A220"/>
    <mergeCell ref="A221:A222"/>
    <mergeCell ref="A223:A224"/>
    <mergeCell ref="A201:A202"/>
    <mergeCell ref="A203:A204"/>
    <mergeCell ref="A205:A206"/>
    <mergeCell ref="A207:A208"/>
    <mergeCell ref="A209:A210"/>
    <mergeCell ref="A211:A212"/>
    <mergeCell ref="A189:A190"/>
    <mergeCell ref="A191:A192"/>
    <mergeCell ref="A193:A194"/>
    <mergeCell ref="A195:A196"/>
    <mergeCell ref="A197:A198"/>
    <mergeCell ref="A199:A200"/>
    <mergeCell ref="A180:A181"/>
    <mergeCell ref="A182:A183"/>
    <mergeCell ref="B184:O184"/>
    <mergeCell ref="B185:O185"/>
    <mergeCell ref="B186:O186"/>
    <mergeCell ref="B187:O188"/>
    <mergeCell ref="A168:A169"/>
    <mergeCell ref="A170:A171"/>
    <mergeCell ref="A172:A173"/>
    <mergeCell ref="A174:A175"/>
    <mergeCell ref="A176:A177"/>
    <mergeCell ref="A178:A179"/>
    <mergeCell ref="A156:A157"/>
    <mergeCell ref="B158:O159"/>
    <mergeCell ref="A160:A161"/>
    <mergeCell ref="A162:A163"/>
    <mergeCell ref="A164:A165"/>
    <mergeCell ref="A166:A167"/>
    <mergeCell ref="B144:O145"/>
    <mergeCell ref="A146:A147"/>
    <mergeCell ref="A148:A149"/>
    <mergeCell ref="A150:A151"/>
    <mergeCell ref="A152:A153"/>
    <mergeCell ref="A154:A155"/>
    <mergeCell ref="A132:A133"/>
    <mergeCell ref="A134:A135"/>
    <mergeCell ref="A136:A137"/>
    <mergeCell ref="A138:A139"/>
    <mergeCell ref="A140:A141"/>
    <mergeCell ref="A142:A143"/>
    <mergeCell ref="A120:A121"/>
    <mergeCell ref="A122:A123"/>
    <mergeCell ref="A124:A125"/>
    <mergeCell ref="A126:A127"/>
    <mergeCell ref="A128:A129"/>
    <mergeCell ref="A130:A131"/>
    <mergeCell ref="A108:A109"/>
    <mergeCell ref="A110:A111"/>
    <mergeCell ref="A112:A113"/>
    <mergeCell ref="A114:A115"/>
    <mergeCell ref="A116:A117"/>
    <mergeCell ref="B118:O119"/>
    <mergeCell ref="A96:A97"/>
    <mergeCell ref="A98:A99"/>
    <mergeCell ref="A100:A101"/>
    <mergeCell ref="A102:A103"/>
    <mergeCell ref="A104:A105"/>
    <mergeCell ref="A106:A107"/>
    <mergeCell ref="A84:A85"/>
    <mergeCell ref="A86:A87"/>
    <mergeCell ref="A88:A89"/>
    <mergeCell ref="A90:A91"/>
    <mergeCell ref="A92:A93"/>
    <mergeCell ref="A94:A95"/>
    <mergeCell ref="A72:A73"/>
    <mergeCell ref="B74:O75"/>
    <mergeCell ref="A76:A77"/>
    <mergeCell ref="A78:A79"/>
    <mergeCell ref="A80:A81"/>
    <mergeCell ref="A82:A83"/>
    <mergeCell ref="H72:H73"/>
    <mergeCell ref="I72:I73"/>
    <mergeCell ref="J72:J73"/>
    <mergeCell ref="B72:B73"/>
    <mergeCell ref="C72:C73"/>
    <mergeCell ref="D72:D73"/>
    <mergeCell ref="E72:E73"/>
    <mergeCell ref="F72:F73"/>
    <mergeCell ref="G72:G73"/>
    <mergeCell ref="A60:A61"/>
    <mergeCell ref="A62:A63"/>
    <mergeCell ref="A64:A65"/>
    <mergeCell ref="A66:A67"/>
    <mergeCell ref="A68:A69"/>
    <mergeCell ref="A70:A71"/>
    <mergeCell ref="B50:O50"/>
    <mergeCell ref="B51:O51"/>
    <mergeCell ref="A52:A53"/>
    <mergeCell ref="A54:A55"/>
    <mergeCell ref="A56:A57"/>
    <mergeCell ref="A58:A59"/>
    <mergeCell ref="G52:G53"/>
    <mergeCell ref="H52:H53"/>
    <mergeCell ref="I52:I53"/>
    <mergeCell ref="J52:J53"/>
    <mergeCell ref="H54:H55"/>
    <mergeCell ref="I54:I55"/>
    <mergeCell ref="J54:J55"/>
    <mergeCell ref="B56:B57"/>
    <mergeCell ref="C56:C57"/>
    <mergeCell ref="D56:D57"/>
    <mergeCell ref="E56:E57"/>
    <mergeCell ref="F56:F57"/>
    <mergeCell ref="A39:A40"/>
    <mergeCell ref="A41:A42"/>
    <mergeCell ref="A43:A44"/>
    <mergeCell ref="A45:A46"/>
    <mergeCell ref="A47:A48"/>
    <mergeCell ref="B49:O49"/>
    <mergeCell ref="G39:G40"/>
    <mergeCell ref="H39:H40"/>
    <mergeCell ref="I39:I40"/>
    <mergeCell ref="J39:J40"/>
    <mergeCell ref="B39:B40"/>
    <mergeCell ref="C39:C40"/>
    <mergeCell ref="D39:D40"/>
    <mergeCell ref="E39:E40"/>
    <mergeCell ref="F39:F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A27:A28"/>
    <mergeCell ref="A29:A30"/>
    <mergeCell ref="A31:A32"/>
    <mergeCell ref="A33:A34"/>
    <mergeCell ref="A35:A36"/>
    <mergeCell ref="A37:A38"/>
    <mergeCell ref="B18:O18"/>
    <mergeCell ref="B19:O19"/>
    <mergeCell ref="B20:O20"/>
    <mergeCell ref="A21:A22"/>
    <mergeCell ref="A23:A24"/>
    <mergeCell ref="A25:A26"/>
    <mergeCell ref="H21:H22"/>
    <mergeCell ref="I21:I22"/>
    <mergeCell ref="J21:J22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R13:AE13"/>
    <mergeCell ref="B14:O14"/>
    <mergeCell ref="B15:O15"/>
    <mergeCell ref="B16:J16"/>
    <mergeCell ref="L16:N16"/>
    <mergeCell ref="B17:C17"/>
    <mergeCell ref="E11:F11"/>
    <mergeCell ref="G11:I11"/>
    <mergeCell ref="B12:D12"/>
    <mergeCell ref="E12:I12"/>
    <mergeCell ref="J12:O13"/>
    <mergeCell ref="B13:D13"/>
    <mergeCell ref="E13:I13"/>
    <mergeCell ref="G7:I7"/>
    <mergeCell ref="E8:F8"/>
    <mergeCell ref="G8:I8"/>
    <mergeCell ref="E9:F9"/>
    <mergeCell ref="G9:I9"/>
    <mergeCell ref="E10:F10"/>
    <mergeCell ref="G10:I10"/>
    <mergeCell ref="C1:O1"/>
    <mergeCell ref="B2:D5"/>
    <mergeCell ref="E2:I5"/>
    <mergeCell ref="J2:O4"/>
    <mergeCell ref="B6:D11"/>
    <mergeCell ref="E6:F6"/>
    <mergeCell ref="G6:I6"/>
    <mergeCell ref="J6:O11"/>
    <mergeCell ref="E7:F7"/>
    <mergeCell ref="J5:M5"/>
    <mergeCell ref="N5:O5"/>
  </mergeCells>
  <conditionalFormatting sqref="G17:I17 B17 D17">
    <cfRule type="cellIs" dxfId="18" priority="10" stopIfTrue="1" operator="equal">
      <formula>"Frascari"</formula>
    </cfRule>
    <cfRule type="cellIs" dxfId="17" priority="11" stopIfTrue="1" operator="equal">
      <formula>"Sarno"</formula>
    </cfRule>
    <cfRule type="cellIs" dxfId="16" priority="12" stopIfTrue="1" operator="equal">
      <formula>"Izzo"</formula>
    </cfRule>
    <cfRule type="cellIs" dxfId="15" priority="13" stopIfTrue="1" operator="equal">
      <formula>"Baldi"</formula>
    </cfRule>
    <cfRule type="cellIs" dxfId="14" priority="14" stopIfTrue="1" operator="equal">
      <formula>"Accolti Gil"</formula>
    </cfRule>
    <cfRule type="cellIs" dxfId="13" priority="15" stopIfTrue="1" operator="equal">
      <formula>"Pongolini"</formula>
    </cfRule>
    <cfRule type="cellIs" dxfId="12" priority="16" stopIfTrue="1" operator="equal">
      <formula>"Maffei"</formula>
    </cfRule>
    <cfRule type="cellIs" dxfId="11" priority="17" stopIfTrue="1" operator="equal">
      <formula>"Cacozza"</formula>
    </cfRule>
    <cfRule type="cellIs" dxfId="10" priority="18" stopIfTrue="1" operator="equal">
      <formula>"responsabile: F.Rossi Prodi esecutivo: Arch. Emiliano Romagnoli"</formula>
    </cfRule>
    <cfRule type="cellIs" dxfId="9" priority="19" stopIfTrue="1" operator="equal">
      <formula>"Romero"</formula>
    </cfRule>
    <cfRule type="cellIs" dxfId="8" priority="20" stopIfTrue="1" operator="equal">
      <formula>"Giacobazzi"</formula>
    </cfRule>
    <cfRule type="cellIs" dxfId="7" priority="21" stopIfTrue="1" operator="equal">
      <formula>"Camorani"</formula>
    </cfRule>
    <cfRule type="cellIs" dxfId="6" priority="22" stopIfTrue="1" operator="equal">
      <formula>"Vitali"</formula>
    </cfRule>
    <cfRule type="cellIs" dxfId="5" priority="23" stopIfTrue="1" operator="equal">
      <formula>"Uras"</formula>
    </cfRule>
    <cfRule type="cellIs" dxfId="4" priority="24" stopIfTrue="1" operator="equal">
      <formula>"Frassineti"</formula>
    </cfRule>
    <cfRule type="cellIs" dxfId="3" priority="25" stopIfTrue="1" operator="equal">
      <formula>"Sica"</formula>
    </cfRule>
    <cfRule type="cellIs" dxfId="2" priority="26" stopIfTrue="1" operator="equal">
      <formula>"Gusso"</formula>
    </cfRule>
    <cfRule type="cellIs" dxfId="1" priority="27" stopIfTrue="1" operator="equal">
      <formula>"Ripari"</formula>
    </cfRule>
  </conditionalFormatting>
  <conditionalFormatting sqref="O1:O4 O49:O52 O23 O25 O27 O29 O31 O33 O35 O37 O39 O41 O43 O45 O47 O54 O56 O58 O60 O62 O64 O66 O68 O70 O72 O74:O1048576 O6:O21">
    <cfRule type="duplicateValues" priority="6"/>
    <cfRule type="colorScale" priority="7">
      <colorScale>
        <cfvo type="min"/>
        <cfvo type="max"/>
        <color rgb="FFFF7128"/>
        <color rgb="FFFFEF9C"/>
      </colorScale>
    </cfRule>
    <cfRule type="duplicateValues" priority="8"/>
    <cfRule type="duplicateValues" dxfId="0" priority="9"/>
  </conditionalFormatting>
  <conditionalFormatting sqref="E6:I11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rintOptions horizontalCentered="1"/>
  <pageMargins left="0.25" right="0.25" top="0.75" bottom="0.75" header="0.3" footer="0.3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B44"/>
  <sheetViews>
    <sheetView topLeftCell="A16" workbookViewId="0">
      <selection activeCell="B31" sqref="B31"/>
    </sheetView>
  </sheetViews>
  <sheetFormatPr defaultRowHeight="14.5" x14ac:dyDescent="0.35"/>
  <cols>
    <col min="1" max="1" width="6.36328125" customWidth="1"/>
    <col min="2" max="2" width="77.1796875" customWidth="1"/>
    <col min="3" max="3" width="22.08984375" customWidth="1"/>
    <col min="4" max="4" width="87.36328125" customWidth="1"/>
  </cols>
  <sheetData>
    <row r="1" spans="1:2" ht="29.4" customHeight="1" x14ac:dyDescent="0.35">
      <c r="A1" s="362" t="s">
        <v>144</v>
      </c>
      <c r="B1" s="362"/>
    </row>
    <row r="2" spans="1:2" ht="28.25" customHeight="1" x14ac:dyDescent="0.35">
      <c r="A2" s="56" t="s">
        <v>66</v>
      </c>
      <c r="B2" s="57" t="s">
        <v>49</v>
      </c>
    </row>
    <row r="3" spans="1:2" ht="28.25" customHeight="1" x14ac:dyDescent="0.35">
      <c r="A3" s="56" t="s">
        <v>157</v>
      </c>
      <c r="B3" s="57" t="s">
        <v>182</v>
      </c>
    </row>
    <row r="4" spans="1:2" ht="28.25" customHeight="1" x14ac:dyDescent="0.35">
      <c r="A4" s="56" t="s">
        <v>157</v>
      </c>
      <c r="B4" s="57" t="s">
        <v>183</v>
      </c>
    </row>
    <row r="5" spans="1:2" ht="28.25" customHeight="1" x14ac:dyDescent="0.35">
      <c r="A5" s="56" t="s">
        <v>158</v>
      </c>
      <c r="B5" s="57" t="s">
        <v>184</v>
      </c>
    </row>
    <row r="6" spans="1:2" ht="28.25" customHeight="1" x14ac:dyDescent="0.35">
      <c r="A6" s="56" t="s">
        <v>159</v>
      </c>
      <c r="B6" s="57" t="s">
        <v>185</v>
      </c>
    </row>
    <row r="7" spans="1:2" ht="28.25" customHeight="1" x14ac:dyDescent="0.35">
      <c r="A7" s="56" t="s">
        <v>186</v>
      </c>
      <c r="B7" s="57" t="s">
        <v>189</v>
      </c>
    </row>
    <row r="8" spans="1:2" ht="28.25" customHeight="1" x14ac:dyDescent="0.35">
      <c r="A8" s="56" t="s">
        <v>187</v>
      </c>
      <c r="B8" s="57" t="s">
        <v>192</v>
      </c>
    </row>
    <row r="9" spans="1:2" ht="28.25" customHeight="1" x14ac:dyDescent="0.35">
      <c r="A9" s="56" t="s">
        <v>188</v>
      </c>
      <c r="B9" s="57" t="s">
        <v>193</v>
      </c>
    </row>
    <row r="10" spans="1:2" ht="28.25" customHeight="1" x14ac:dyDescent="0.35">
      <c r="A10" s="56" t="s">
        <v>190</v>
      </c>
      <c r="B10" s="57" t="s">
        <v>191</v>
      </c>
    </row>
    <row r="11" spans="1:2" ht="28.25" customHeight="1" x14ac:dyDescent="0.35">
      <c r="A11" s="245" t="s">
        <v>194</v>
      </c>
      <c r="B11" s="246" t="s">
        <v>199</v>
      </c>
    </row>
    <row r="12" spans="1:2" ht="28.25" customHeight="1" x14ac:dyDescent="0.35">
      <c r="A12" s="56" t="s">
        <v>147</v>
      </c>
      <c r="B12" s="57" t="s">
        <v>156</v>
      </c>
    </row>
    <row r="13" spans="1:2" ht="28.25" customHeight="1" x14ac:dyDescent="0.35">
      <c r="A13" s="56" t="s">
        <v>161</v>
      </c>
      <c r="B13" s="57" t="s">
        <v>160</v>
      </c>
    </row>
    <row r="14" spans="1:2" ht="28.25" customHeight="1" x14ac:dyDescent="0.35">
      <c r="A14" s="56" t="s">
        <v>163</v>
      </c>
      <c r="B14" s="57" t="s">
        <v>162</v>
      </c>
    </row>
    <row r="15" spans="1:2" ht="28.25" customHeight="1" x14ac:dyDescent="0.35">
      <c r="A15" s="56" t="s">
        <v>166</v>
      </c>
      <c r="B15" s="57" t="s">
        <v>164</v>
      </c>
    </row>
    <row r="16" spans="1:2" ht="28.25" customHeight="1" x14ac:dyDescent="0.35">
      <c r="A16" s="56" t="s">
        <v>167</v>
      </c>
      <c r="B16" s="57" t="s">
        <v>165</v>
      </c>
    </row>
    <row r="17" spans="1:2" ht="28.25" customHeight="1" x14ac:dyDescent="0.35">
      <c r="A17" s="56" t="s">
        <v>168</v>
      </c>
      <c r="B17" s="57" t="s">
        <v>171</v>
      </c>
    </row>
    <row r="18" spans="1:2" ht="28.25" customHeight="1" x14ac:dyDescent="0.35">
      <c r="A18" s="56" t="s">
        <v>170</v>
      </c>
      <c r="B18" s="57" t="s">
        <v>169</v>
      </c>
    </row>
    <row r="19" spans="1:2" ht="28.25" customHeight="1" x14ac:dyDescent="0.35">
      <c r="A19" s="56" t="s">
        <v>173</v>
      </c>
      <c r="B19" s="57" t="s">
        <v>172</v>
      </c>
    </row>
    <row r="20" spans="1:2" ht="28.25" customHeight="1" x14ac:dyDescent="0.35">
      <c r="A20" s="56" t="s">
        <v>175</v>
      </c>
      <c r="B20" s="57" t="s">
        <v>174</v>
      </c>
    </row>
    <row r="21" spans="1:2" ht="28.25" customHeight="1" x14ac:dyDescent="0.35">
      <c r="A21" s="56" t="s">
        <v>151</v>
      </c>
      <c r="B21" s="57" t="s">
        <v>150</v>
      </c>
    </row>
    <row r="22" spans="1:2" ht="28.25" customHeight="1" x14ac:dyDescent="0.35">
      <c r="A22" s="56" t="s">
        <v>153</v>
      </c>
      <c r="B22" s="57" t="s">
        <v>152</v>
      </c>
    </row>
    <row r="23" spans="1:2" ht="28.25" customHeight="1" x14ac:dyDescent="0.35">
      <c r="A23" s="56" t="s">
        <v>155</v>
      </c>
      <c r="B23" s="57" t="s">
        <v>154</v>
      </c>
    </row>
    <row r="24" spans="1:2" ht="28.25" customHeight="1" x14ac:dyDescent="0.35">
      <c r="A24" s="56" t="s">
        <v>67</v>
      </c>
      <c r="B24" s="57" t="s">
        <v>149</v>
      </c>
    </row>
    <row r="25" spans="1:2" ht="28.25" customHeight="1" x14ac:dyDescent="0.35">
      <c r="A25" s="56" t="s">
        <v>146</v>
      </c>
      <c r="B25" s="57" t="s">
        <v>145</v>
      </c>
    </row>
    <row r="26" spans="1:2" ht="28.25" customHeight="1" x14ac:dyDescent="0.35">
      <c r="A26" s="56" t="s">
        <v>68</v>
      </c>
      <c r="B26" s="57" t="s">
        <v>177</v>
      </c>
    </row>
    <row r="27" spans="1:2" ht="28.25" customHeight="1" x14ac:dyDescent="0.35">
      <c r="A27" s="56" t="s">
        <v>69</v>
      </c>
      <c r="B27" s="57" t="s">
        <v>176</v>
      </c>
    </row>
    <row r="28" spans="1:2" ht="28.25" customHeight="1" x14ac:dyDescent="0.35">
      <c r="A28" s="56" t="s">
        <v>181</v>
      </c>
      <c r="B28" s="57" t="s">
        <v>180</v>
      </c>
    </row>
    <row r="29" spans="1:2" ht="28.25" customHeight="1" x14ac:dyDescent="0.35">
      <c r="A29" s="56" t="s">
        <v>147</v>
      </c>
      <c r="B29" s="57" t="s">
        <v>148</v>
      </c>
    </row>
    <row r="30" spans="1:2" ht="28.25" customHeight="1" x14ac:dyDescent="0.35">
      <c r="A30" s="246" t="s">
        <v>195</v>
      </c>
      <c r="B30" s="246" t="s">
        <v>196</v>
      </c>
    </row>
    <row r="31" spans="1:2" ht="28.25" customHeight="1" x14ac:dyDescent="0.35">
      <c r="A31" s="246" t="s">
        <v>200</v>
      </c>
      <c r="B31" s="246" t="s">
        <v>201</v>
      </c>
    </row>
    <row r="32" spans="1:2" ht="28.25" customHeight="1" x14ac:dyDescent="0.35">
      <c r="A32" s="56" t="s">
        <v>198</v>
      </c>
      <c r="B32" s="57" t="s">
        <v>198</v>
      </c>
    </row>
    <row r="33" spans="1:2" ht="28.25" customHeight="1" x14ac:dyDescent="0.35">
      <c r="A33" s="54"/>
      <c r="B33" s="55"/>
    </row>
    <row r="34" spans="1:2" ht="28.25" customHeight="1" x14ac:dyDescent="0.35">
      <c r="A34" s="243" t="s">
        <v>197</v>
      </c>
      <c r="B34" s="60" t="s">
        <v>50</v>
      </c>
    </row>
    <row r="35" spans="1:2" ht="28.25" customHeight="1" x14ac:dyDescent="0.35">
      <c r="A35" s="243" t="s">
        <v>53</v>
      </c>
      <c r="B35" s="60" t="s">
        <v>51</v>
      </c>
    </row>
    <row r="36" spans="1:2" ht="28.25" customHeight="1" x14ac:dyDescent="0.35">
      <c r="A36" s="243" t="s">
        <v>54</v>
      </c>
      <c r="B36" s="60" t="s">
        <v>52</v>
      </c>
    </row>
    <row r="37" spans="1:2" ht="28.25" customHeight="1" x14ac:dyDescent="0.35">
      <c r="A37" s="243" t="s">
        <v>59</v>
      </c>
      <c r="B37" s="60" t="s">
        <v>55</v>
      </c>
    </row>
    <row r="38" spans="1:2" ht="28.25" customHeight="1" x14ac:dyDescent="0.35">
      <c r="A38" s="243" t="s">
        <v>62</v>
      </c>
      <c r="B38" s="60" t="s">
        <v>56</v>
      </c>
    </row>
    <row r="39" spans="1:2" ht="28.25" customHeight="1" x14ac:dyDescent="0.35">
      <c r="A39" s="243" t="s">
        <v>60</v>
      </c>
      <c r="B39" s="60" t="s">
        <v>57</v>
      </c>
    </row>
    <row r="40" spans="1:2" ht="28.25" customHeight="1" x14ac:dyDescent="0.35">
      <c r="A40" s="243" t="s">
        <v>61</v>
      </c>
      <c r="B40" s="60" t="s">
        <v>58</v>
      </c>
    </row>
    <row r="41" spans="1:2" ht="28.25" customHeight="1" x14ac:dyDescent="0.35">
      <c r="A41" s="243" t="s">
        <v>63</v>
      </c>
      <c r="B41" s="60" t="s">
        <v>178</v>
      </c>
    </row>
    <row r="42" spans="1:2" ht="28.25" customHeight="1" x14ac:dyDescent="0.35">
      <c r="A42" s="244" t="s">
        <v>64</v>
      </c>
      <c r="B42" s="242" t="s">
        <v>179</v>
      </c>
    </row>
    <row r="43" spans="1:2" ht="26.5" customHeight="1" x14ac:dyDescent="0.35">
      <c r="A43" s="247" t="s">
        <v>195</v>
      </c>
      <c r="B43" s="248" t="s">
        <v>196</v>
      </c>
    </row>
    <row r="44" spans="1:2" ht="35" customHeight="1" x14ac:dyDescent="0.35">
      <c r="A44" s="244" t="s">
        <v>198</v>
      </c>
      <c r="B44" s="242" t="s">
        <v>198</v>
      </c>
    </row>
  </sheetData>
  <mergeCells count="1">
    <mergeCell ref="A1:B1"/>
  </mergeCells>
  <phoneticPr fontId="7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Elenco Elaborati</vt:lpstr>
      <vt:lpstr>Codifica elaborati</vt:lpstr>
      <vt:lpstr>'Elenco Elaborati'!Area_stampa</vt:lpstr>
      <vt:lpstr>'Elenco Elaborati'!Print_Area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Brunello</dc:creator>
  <cp:lastModifiedBy>SALOMONE, T.V. Giovanni - GENIODIFE</cp:lastModifiedBy>
  <cp:lastPrinted>2023-05-08T16:33:24Z</cp:lastPrinted>
  <dcterms:created xsi:type="dcterms:W3CDTF">2022-11-24T10:06:57Z</dcterms:created>
  <dcterms:modified xsi:type="dcterms:W3CDTF">2024-06-19T11:52:26Z</dcterms:modified>
</cp:coreProperties>
</file>